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namedSheetViews/namedSheetView1.xml" ContentType="application/vnd.ms-excel.namedsheetview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ana\Desktop\Resursni_files\Resursni_files\Tema12\"/>
    </mc:Choice>
  </mc:AlternateContent>
  <bookViews>
    <workbookView xWindow="0" yWindow="0" windowWidth="28800" windowHeight="12435" activeTab="4"/>
  </bookViews>
  <sheets>
    <sheet name="Интериор - материална база " sheetId="5" r:id="rId1"/>
    <sheet name="Филтриране и сортиране на интер" sheetId="12" r:id="rId2"/>
    <sheet name="Налични стоки" sheetId="1" r:id="rId3"/>
    <sheet name="Изчисления" sheetId="6" r:id="rId4"/>
    <sheet name="Критерии" sheetId="14" r:id="rId5"/>
  </sheets>
  <definedNames>
    <definedName name="_xlnm._FilterDatabase" localSheetId="0" hidden="1">'Интериор - материална база '!$A$1:$F$19</definedName>
    <definedName name="_xlnm._FilterDatabase" localSheetId="2" hidden="1">'Налични стоки'!$A$1:$G$27</definedName>
    <definedName name="_xlnm._FilterDatabase" localSheetId="1" hidden="1">'Филтриране и сортиране на интер'!$A$2:$F$2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5" l="1"/>
  <c r="F3" i="5"/>
  <c r="E32" i="12"/>
  <c r="E31" i="12"/>
  <c r="E30" i="12"/>
  <c r="E39" i="12"/>
  <c r="E37" i="12"/>
  <c r="E38" i="12"/>
  <c r="E29" i="12"/>
  <c r="E34" i="12"/>
  <c r="E28" i="12"/>
  <c r="E33" i="12"/>
  <c r="E36" i="12"/>
  <c r="E35" i="12"/>
  <c r="E27" i="12"/>
  <c r="N9" i="5"/>
  <c r="N3" i="5"/>
  <c r="O15" i="12"/>
  <c r="O14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" i="12"/>
  <c r="F12" i="5"/>
  <c r="N7" i="5"/>
  <c r="N4" i="5"/>
  <c r="N5" i="5"/>
  <c r="N6" i="5"/>
  <c r="N8" i="5"/>
  <c r="N10" i="5"/>
  <c r="N11" i="5"/>
  <c r="N12" i="5"/>
  <c r="N13" i="5"/>
  <c r="N14" i="5"/>
  <c r="N15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U3" i="5"/>
  <c r="U4" i="5"/>
  <c r="U5" i="5"/>
  <c r="U6" i="5"/>
  <c r="U7" i="5"/>
  <c r="U8" i="5"/>
  <c r="U9" i="5"/>
  <c r="U10" i="5"/>
  <c r="U11" i="5"/>
  <c r="U12" i="5"/>
  <c r="U13" i="5"/>
  <c r="U14" i="5"/>
  <c r="U15" i="5"/>
  <c r="U16" i="5"/>
  <c r="N16" i="5"/>
  <c r="U17" i="5" l="1"/>
  <c r="F19" i="5"/>
</calcChain>
</file>

<file path=xl/sharedStrings.xml><?xml version="1.0" encoding="utf-8"?>
<sst xmlns="http://schemas.openxmlformats.org/spreadsheetml/2006/main" count="388" uniqueCount="196">
  <si>
    <t xml:space="preserve">Закупуване на украса за Коледа </t>
  </si>
  <si>
    <t>Материална  база -интериор</t>
  </si>
  <si>
    <t xml:space="preserve">Вид на продукта </t>
  </si>
  <si>
    <t xml:space="preserve">Място на разположение </t>
  </si>
  <si>
    <t xml:space="preserve">Брой </t>
  </si>
  <si>
    <t xml:space="preserve">Ед. цена </t>
  </si>
  <si>
    <t>Сума</t>
  </si>
  <si>
    <t>Декорации</t>
  </si>
  <si>
    <t>Ед.цена</t>
  </si>
  <si>
    <t xml:space="preserve">Сума </t>
  </si>
  <si>
    <t xml:space="preserve">Украса </t>
  </si>
  <si>
    <t>Брой</t>
  </si>
  <si>
    <t xml:space="preserve">Маса </t>
  </si>
  <si>
    <t>"MELTORP"</t>
  </si>
  <si>
    <t xml:space="preserve">За склад </t>
  </si>
  <si>
    <t>Картина с рамка - "Разцвет "</t>
  </si>
  <si>
    <t>"BJORKSKA"</t>
  </si>
  <si>
    <t>Изкуствена коледна елха - 210см</t>
  </si>
  <si>
    <t>"VINTER 2020"</t>
  </si>
  <si>
    <t xml:space="preserve">Компютърно бюро </t>
  </si>
  <si>
    <t>"MICKE"</t>
  </si>
  <si>
    <t xml:space="preserve">За магазин </t>
  </si>
  <si>
    <t xml:space="preserve">Изкуствено саксийно растение </t>
  </si>
  <si>
    <t>"FEJKA</t>
  </si>
  <si>
    <t xml:space="preserve">Декорация - Дядо Коледа </t>
  </si>
  <si>
    <t xml:space="preserve">Стенен рафт </t>
  </si>
  <si>
    <t>"BERGSHULT/EKBAY WALTER"</t>
  </si>
  <si>
    <t xml:space="preserve">Стенен часовник </t>
  </si>
  <si>
    <t>"STOMMA"</t>
  </si>
  <si>
    <t xml:space="preserve">Стъклен рафт </t>
  </si>
  <si>
    <t>""FABRIKOR</t>
  </si>
  <si>
    <t xml:space="preserve">Изкуствено саксийно цвете - роза </t>
  </si>
  <si>
    <t>"FEJKA"</t>
  </si>
  <si>
    <t xml:space="preserve">Стъклена витрина </t>
  </si>
  <si>
    <t>"DETOLF"</t>
  </si>
  <si>
    <t xml:space="preserve">Шаблон за окачване на картини </t>
  </si>
  <si>
    <t>"MATTEBY"</t>
  </si>
  <si>
    <t>LED гирлянд - 3 лампички</t>
  </si>
  <si>
    <t xml:space="preserve">Етажерка </t>
  </si>
  <si>
    <t>"FJALKINGE"</t>
  </si>
  <si>
    <t xml:space="preserve">Изкуствено растение - смокиня </t>
  </si>
  <si>
    <t>"VITSJO"</t>
  </si>
  <si>
    <t xml:space="preserve">Огледало за  таолетна  </t>
  </si>
  <si>
    <t>"SONGE"</t>
  </si>
  <si>
    <t xml:space="preserve">Снежен глобус </t>
  </si>
  <si>
    <t xml:space="preserve">Рафт  за стоки </t>
  </si>
  <si>
    <t>"HOPPVALS'</t>
  </si>
  <si>
    <t xml:space="preserve">Работна лампа </t>
  </si>
  <si>
    <t>"TERTIAL"</t>
  </si>
  <si>
    <t xml:space="preserve">Връх за елха </t>
  </si>
  <si>
    <t>"ENETRI"</t>
  </si>
  <si>
    <t xml:space="preserve">Кърпа за ръце </t>
  </si>
  <si>
    <t>"SANDVILAN"</t>
  </si>
  <si>
    <t xml:space="preserve">Голям рафт за стоки </t>
  </si>
  <si>
    <t>"IVAR"</t>
  </si>
  <si>
    <t>Кукичка</t>
  </si>
  <si>
    <t>"BRANDUR"</t>
  </si>
  <si>
    <t xml:space="preserve">ДекорацияДжудже </t>
  </si>
  <si>
    <t xml:space="preserve">3 модула/ шкаф/ рафтове </t>
  </si>
  <si>
    <t>Картина с рамка -"Розов божур"</t>
  </si>
  <si>
    <t>"BJORKSTA"</t>
  </si>
  <si>
    <t>LED гирлянд - 12 лампички</t>
  </si>
  <si>
    <t xml:space="preserve">Въртящ се офисен стол </t>
  </si>
  <si>
    <t>"LANGFJALL"</t>
  </si>
  <si>
    <t xml:space="preserve">Декорация - 3 елемента </t>
  </si>
  <si>
    <t>"TONAD"</t>
  </si>
  <si>
    <t xml:space="preserve">LED декоративно осветление - Дядо Коледа </t>
  </si>
  <si>
    <t xml:space="preserve">Въртящ се стол </t>
  </si>
  <si>
    <t>"SKRUVSTA"</t>
  </si>
  <si>
    <t>Огледало   65х150</t>
  </si>
  <si>
    <t>"NISSEDAL"</t>
  </si>
  <si>
    <t xml:space="preserve">Декоративен венец </t>
  </si>
  <si>
    <t xml:space="preserve">Работен стол </t>
  </si>
  <si>
    <t>"LIDKULLEN"</t>
  </si>
  <si>
    <t>Обща сума:</t>
  </si>
  <si>
    <t xml:space="preserve">Растение - Коледна звезда </t>
  </si>
  <si>
    <t xml:space="preserve">Шкаф с плъзгащи врати </t>
  </si>
  <si>
    <t>"GALANT"</t>
  </si>
  <si>
    <t xml:space="preserve">Щора с хексагонална структура </t>
  </si>
  <si>
    <t>"HOPPVALS"</t>
  </si>
  <si>
    <t xml:space="preserve">Обща сума  за интериор: </t>
  </si>
  <si>
    <t xml:space="preserve">//филтриране на място на разположение на интериора </t>
  </si>
  <si>
    <t xml:space="preserve">//сортиране по възходящ ред на броя на декорациите </t>
  </si>
  <si>
    <t>Техника</t>
  </si>
  <si>
    <t>Компютърни части</t>
  </si>
  <si>
    <t>Вид</t>
  </si>
  <si>
    <t>Модел</t>
  </si>
  <si>
    <t>Марка</t>
  </si>
  <si>
    <t>Ед. цена</t>
  </si>
  <si>
    <t>Проценти за продажба</t>
  </si>
  <si>
    <t>Процент надценка</t>
  </si>
  <si>
    <t>Компютър</t>
  </si>
  <si>
    <t>NITRO N50-600 /018</t>
  </si>
  <si>
    <t>Acer</t>
  </si>
  <si>
    <t>Флаш памет</t>
  </si>
  <si>
    <t>DT100 G3 32GB</t>
  </si>
  <si>
    <t>KINGSTON</t>
  </si>
  <si>
    <t>NITRO N50-600 /017</t>
  </si>
  <si>
    <t>VERBATIM 32GB V3 49173</t>
  </si>
  <si>
    <t>Verbatim</t>
  </si>
  <si>
    <t>GL10CS-WB009D</t>
  </si>
  <si>
    <t>Asus</t>
  </si>
  <si>
    <t>Cruzer Force SDCZ71032GB35 32GB</t>
  </si>
  <si>
    <t>Sandisk</t>
  </si>
  <si>
    <t>GL10CS-WB013T GAMING DESKTOP</t>
  </si>
  <si>
    <t>32GB UTS2 BLACK</t>
  </si>
  <si>
    <t>GOODRAM</t>
  </si>
  <si>
    <t>GL10CS-WB009T</t>
  </si>
  <si>
    <t>CD/DVD</t>
  </si>
  <si>
    <t>10DMR47SP</t>
  </si>
  <si>
    <t>Sony</t>
  </si>
  <si>
    <t>OptiPlex 5060 SFF</t>
  </si>
  <si>
    <t>Dell</t>
  </si>
  <si>
    <t>50DPR47SP</t>
  </si>
  <si>
    <t>Vostro 3681 SFF</t>
  </si>
  <si>
    <t>Дънна платка</t>
  </si>
  <si>
    <t>J3355B-ITX s.1296 DDR3</t>
  </si>
  <si>
    <t>ASROCK</t>
  </si>
  <si>
    <t>Монитор</t>
  </si>
  <si>
    <t>KA272bi</t>
  </si>
  <si>
    <t>GA-A320M-H</t>
  </si>
  <si>
    <t>GIGABYTE</t>
  </si>
  <si>
    <t>EG240YPbipx</t>
  </si>
  <si>
    <t>G34w-10</t>
  </si>
  <si>
    <t>Lenovo</t>
  </si>
  <si>
    <t>TB250-BTC</t>
  </si>
  <si>
    <t>BIOSTAR</t>
  </si>
  <si>
    <t>Клавиатура</t>
  </si>
  <si>
    <t>MARVO-PRO-KG934</t>
  </si>
  <si>
    <t>Marvo</t>
  </si>
  <si>
    <t>Процесор</t>
  </si>
  <si>
    <t>Sempron X2 2650</t>
  </si>
  <si>
    <t>AMD</t>
  </si>
  <si>
    <t>KB216</t>
  </si>
  <si>
    <t>Celeron G4930</t>
  </si>
  <si>
    <t>INTEL</t>
  </si>
  <si>
    <t>Huntsman Mini</t>
  </si>
  <si>
    <t>Razer</t>
  </si>
  <si>
    <t>THERMAL GRIZZLY</t>
  </si>
  <si>
    <t>Графичен таблет</t>
  </si>
  <si>
    <t>H430P</t>
  </si>
  <si>
    <t>HUION</t>
  </si>
  <si>
    <t>Твърд диск</t>
  </si>
  <si>
    <t>WD HDD 80GB SATAII Caviar SE</t>
  </si>
  <si>
    <t>WESTERN DIGITAL</t>
  </si>
  <si>
    <t>Intuos S Bluetooth</t>
  </si>
  <si>
    <t>Wacom</t>
  </si>
  <si>
    <t>SSD SILICON POWER A55</t>
  </si>
  <si>
    <t>SILICON POWER</t>
  </si>
  <si>
    <t>Лаптоп</t>
  </si>
  <si>
    <t>ZenBook Flip 14 UX463FLC-WB501T</t>
  </si>
  <si>
    <t>PATRIOT Burst</t>
  </si>
  <si>
    <t>PATRIOT</t>
  </si>
  <si>
    <t>Zenbook Flip UX363JA-WB501R</t>
  </si>
  <si>
    <t>Yoga C740</t>
  </si>
  <si>
    <t>TI V5000 DVI</t>
  </si>
  <si>
    <t>ATI</t>
  </si>
  <si>
    <t>XPS 13 2in1 7390</t>
  </si>
  <si>
    <t>ATI FIREGL V3100</t>
  </si>
  <si>
    <t>Latitude 12 7200</t>
  </si>
  <si>
    <t>Четец за флаш карти</t>
  </si>
  <si>
    <t>Earldom ET-OT25</t>
  </si>
  <si>
    <t>EARLDOM</t>
  </si>
  <si>
    <t>Таблет</t>
  </si>
  <si>
    <t>Yoga Smart Tab 4G</t>
  </si>
  <si>
    <t>Кард Рийдър</t>
  </si>
  <si>
    <t>SIYOTEAM</t>
  </si>
  <si>
    <t>SM-585N</t>
  </si>
  <si>
    <t>Samsung</t>
  </si>
  <si>
    <t>Захранващ кабел</t>
  </si>
  <si>
    <t>AKYGA Molex</t>
  </si>
  <si>
    <t>AKYGA</t>
  </si>
  <si>
    <t>Yoga C930-13IKB</t>
  </si>
  <si>
    <t>Преходник</t>
  </si>
  <si>
    <t>OTHER VENDORS</t>
  </si>
  <si>
    <t>Звукова карта</t>
  </si>
  <si>
    <t>DETECH</t>
  </si>
  <si>
    <t>Ед. цена с надценка</t>
  </si>
  <si>
    <t>Видеокарта</t>
  </si>
  <si>
    <t>Средна цена</t>
  </si>
  <si>
    <t>Обща сума за вид стока</t>
  </si>
  <si>
    <t>Брой от всеки вид стока</t>
  </si>
  <si>
    <t>Общ брой от всеки вид техника</t>
  </si>
  <si>
    <t>Флаш памет с процент надценка повече от 40</t>
  </si>
  <si>
    <t>Твърд диск с единична цена над 35 лева</t>
  </si>
  <si>
    <t>Дънна платка модел GIGABYTE</t>
  </si>
  <si>
    <t>Процесори</t>
  </si>
  <si>
    <t xml:space="preserve">Закупуване на материална база </t>
  </si>
  <si>
    <t xml:space="preserve">Закупуване на декорации за магазина </t>
  </si>
  <si>
    <t xml:space="preserve">Изкуствено саксийно цвете – роза </t>
  </si>
  <si>
    <t xml:space="preserve">Изкуствено растение – смокиня </t>
  </si>
  <si>
    <t>Картина с рамка "Розов божур"</t>
  </si>
  <si>
    <t>Гирлянд - 6 м</t>
  </si>
  <si>
    <t xml:space="preserve">Декорация - топки - 5 броя </t>
  </si>
  <si>
    <t xml:space="preserve">Декорация - топки - 20 броя </t>
  </si>
  <si>
    <t>Стенна декорация - 45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</si>
</sst>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[$лв.-402]_-;\-* #,##0.00\ [$лв.-402]_-;_-* &quot;-&quot;??\ [$лв.-402]_-;_-@_-"/>
    <numFmt numFmtId="165" formatCode="#,##0.00\ [$лв.-402]"/>
    <numFmt numFmtId="166" formatCode="#,##0.00\ &quot;лв.&quot;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6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2"/>
      <color rgb="FF000000"/>
      <name val="Calibri"/>
      <charset val="1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7030A0"/>
      <name val="Calibri"/>
      <family val="2"/>
      <scheme val="minor"/>
    </font>
    <font>
      <sz val="16"/>
      <color rgb="FF7030A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sz val="12"/>
      <color rgb="FF1A1A18"/>
      <name val="Calibri"/>
      <family val="2"/>
      <scheme val="minor"/>
    </font>
    <font>
      <sz val="12"/>
      <color rgb="FF0D010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164" fontId="0" fillId="0" borderId="4" xfId="0" applyNumberFormat="1" applyBorder="1"/>
    <xf numFmtId="0" fontId="0" fillId="0" borderId="0" xfId="0" applyBorder="1"/>
    <xf numFmtId="0" fontId="2" fillId="0" borderId="0" xfId="0" applyFont="1" applyFill="1" applyBorder="1" applyAlignment="1">
      <alignment wrapText="1"/>
    </xf>
    <xf numFmtId="165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/>
    <xf numFmtId="0" fontId="14" fillId="0" borderId="0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2" fillId="4" borderId="3" xfId="0" applyFont="1" applyFill="1" applyBorder="1"/>
    <xf numFmtId="0" fontId="3" fillId="4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1" xfId="0" applyNumberFormat="1" applyFont="1" applyFill="1" applyBorder="1"/>
    <xf numFmtId="0" fontId="3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/>
    </xf>
    <xf numFmtId="164" fontId="2" fillId="4" borderId="3" xfId="0" applyNumberFormat="1" applyFont="1" applyFill="1" applyBorder="1"/>
    <xf numFmtId="164" fontId="4" fillId="5" borderId="1" xfId="0" applyNumberFormat="1" applyFont="1" applyFill="1" applyBorder="1"/>
    <xf numFmtId="164" fontId="2" fillId="5" borderId="1" xfId="0" applyNumberFormat="1" applyFont="1" applyFill="1" applyBorder="1"/>
    <xf numFmtId="164" fontId="8" fillId="4" borderId="0" xfId="0" applyNumberFormat="1" applyFont="1" applyFill="1"/>
    <xf numFmtId="164" fontId="9" fillId="2" borderId="1" xfId="0" applyNumberFormat="1" applyFont="1" applyFill="1" applyBorder="1"/>
    <xf numFmtId="0" fontId="17" fillId="0" borderId="0" xfId="0" applyFont="1"/>
    <xf numFmtId="164" fontId="2" fillId="4" borderId="2" xfId="0" applyNumberFormat="1" applyFont="1" applyFill="1" applyBorder="1"/>
    <xf numFmtId="164" fontId="2" fillId="4" borderId="9" xfId="0" applyNumberFormat="1" applyFont="1" applyFill="1" applyBorder="1"/>
    <xf numFmtId="0" fontId="7" fillId="0" borderId="0" xfId="0" applyFont="1" applyFill="1" applyBorder="1" applyAlignment="1"/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2" fillId="8" borderId="7" xfId="0" applyFont="1" applyFill="1" applyBorder="1"/>
    <xf numFmtId="0" fontId="2" fillId="8" borderId="7" xfId="0" applyFont="1" applyFill="1" applyBorder="1" applyAlignment="1">
      <alignment horizontal="center"/>
    </xf>
    <xf numFmtId="9" fontId="2" fillId="8" borderId="7" xfId="0" applyNumberFormat="1" applyFont="1" applyFill="1" applyBorder="1" applyAlignment="1">
      <alignment horizontal="center"/>
    </xf>
    <xf numFmtId="0" fontId="2" fillId="8" borderId="1" xfId="0" applyFont="1" applyFill="1" applyBorder="1"/>
    <xf numFmtId="0" fontId="2" fillId="8" borderId="1" xfId="0" applyFont="1" applyFill="1" applyBorder="1" applyAlignment="1">
      <alignment horizontal="center"/>
    </xf>
    <xf numFmtId="9" fontId="2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wrapText="1"/>
    </xf>
    <xf numFmtId="0" fontId="2" fillId="8" borderId="3" xfId="0" applyFont="1" applyFill="1" applyBorder="1"/>
    <xf numFmtId="0" fontId="2" fillId="8" borderId="3" xfId="0" applyFont="1" applyFill="1" applyBorder="1" applyAlignment="1">
      <alignment horizontal="center"/>
    </xf>
    <xf numFmtId="9" fontId="2" fillId="8" borderId="3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10" borderId="1" xfId="0" applyFont="1" applyFill="1" applyBorder="1" applyAlignment="1">
      <alignment horizontal="center" vertical="center" wrapText="1"/>
    </xf>
    <xf numFmtId="165" fontId="11" fillId="10" borderId="7" xfId="0" applyNumberFormat="1" applyFont="1" applyFill="1" applyBorder="1"/>
    <xf numFmtId="0" fontId="2" fillId="7" borderId="1" xfId="0" applyFont="1" applyFill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2" fillId="7" borderId="1" xfId="0" applyFont="1" applyFill="1" applyBorder="1" applyAlignment="1">
      <alignment horizontal="left" wrapText="1"/>
    </xf>
    <xf numFmtId="0" fontId="19" fillId="8" borderId="7" xfId="0" applyFont="1" applyFill="1" applyBorder="1" applyAlignment="1">
      <alignment horizontal="left"/>
    </xf>
    <xf numFmtId="165" fontId="4" fillId="8" borderId="8" xfId="0" applyNumberFormat="1" applyFont="1" applyFill="1" applyBorder="1" applyAlignment="1">
      <alignment horizontal="center" wrapText="1"/>
    </xf>
    <xf numFmtId="0" fontId="19" fillId="8" borderId="1" xfId="0" applyFont="1" applyFill="1" applyBorder="1" applyAlignment="1">
      <alignment horizontal="left"/>
    </xf>
    <xf numFmtId="165" fontId="4" fillId="8" borderId="2" xfId="0" applyNumberFormat="1" applyFont="1" applyFill="1" applyBorder="1" applyAlignment="1">
      <alignment horizontal="center" wrapText="1"/>
    </xf>
    <xf numFmtId="0" fontId="20" fillId="8" borderId="1" xfId="0" applyFont="1" applyFill="1" applyBorder="1" applyAlignment="1">
      <alignment horizontal="left"/>
    </xf>
    <xf numFmtId="165" fontId="4" fillId="8" borderId="2" xfId="0" applyNumberFormat="1" applyFont="1" applyFill="1" applyBorder="1" applyAlignment="1">
      <alignment horizontal="center"/>
    </xf>
    <xf numFmtId="0" fontId="4" fillId="8" borderId="1" xfId="0" applyFont="1" applyFill="1" applyBorder="1" applyAlignment="1">
      <alignment horizontal="left" wrapText="1"/>
    </xf>
    <xf numFmtId="0" fontId="20" fillId="8" borderId="1" xfId="0" applyFont="1" applyFill="1" applyBorder="1" applyAlignment="1">
      <alignment horizontal="left" wrapText="1"/>
    </xf>
    <xf numFmtId="0" fontId="20" fillId="8" borderId="3" xfId="0" applyFont="1" applyFill="1" applyBorder="1" applyAlignment="1">
      <alignment horizontal="left"/>
    </xf>
    <xf numFmtId="165" fontId="4" fillId="8" borderId="9" xfId="0" applyNumberFormat="1" applyFont="1" applyFill="1" applyBorder="1" applyAlignment="1">
      <alignment horizontal="center"/>
    </xf>
    <xf numFmtId="0" fontId="2" fillId="8" borderId="7" xfId="0" applyFont="1" applyFill="1" applyBorder="1" applyAlignment="1">
      <alignment horizontal="left" wrapText="1"/>
    </xf>
    <xf numFmtId="0" fontId="19" fillId="8" borderId="1" xfId="0" applyFont="1" applyFill="1" applyBorder="1" applyAlignment="1">
      <alignment horizontal="left" wrapText="1"/>
    </xf>
    <xf numFmtId="0" fontId="2" fillId="8" borderId="1" xfId="0" applyFont="1" applyFill="1" applyBorder="1" applyAlignment="1">
      <alignment horizontal="left"/>
    </xf>
    <xf numFmtId="0" fontId="2" fillId="8" borderId="3" xfId="0" applyFont="1" applyFill="1" applyBorder="1" applyAlignment="1">
      <alignment horizontal="left"/>
    </xf>
    <xf numFmtId="0" fontId="4" fillId="7" borderId="1" xfId="0" applyFont="1" applyFill="1" applyBorder="1" applyAlignment="1">
      <alignment horizontal="left" wrapText="1"/>
    </xf>
    <xf numFmtId="0" fontId="0" fillId="11" borderId="10" xfId="0" applyFill="1" applyBorder="1" applyAlignment="1">
      <alignment horizontal="center" vertical="center"/>
    </xf>
    <xf numFmtId="0" fontId="2" fillId="7" borderId="1" xfId="0" applyFont="1" applyFill="1" applyBorder="1"/>
    <xf numFmtId="0" fontId="15" fillId="7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/>
    </xf>
    <xf numFmtId="0" fontId="15" fillId="8" borderId="1" xfId="0" applyFont="1" applyFill="1" applyBorder="1" applyAlignment="1">
      <alignment horizontal="center" vertical="center" wrapText="1"/>
    </xf>
    <xf numFmtId="166" fontId="15" fillId="8" borderId="1" xfId="0" applyNumberFormat="1" applyFont="1" applyFill="1" applyBorder="1" applyAlignment="1">
      <alignment horizontal="center"/>
    </xf>
    <xf numFmtId="165" fontId="15" fillId="8" borderId="1" xfId="0" applyNumberFormat="1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6" fillId="9" borderId="5" xfId="0" applyFont="1" applyFill="1" applyBorder="1" applyAlignment="1">
      <alignment horizontal="center" vertical="center" wrapText="1"/>
    </xf>
    <xf numFmtId="164" fontId="18" fillId="9" borderId="5" xfId="0" applyNumberFormat="1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 wrapText="1"/>
    </xf>
    <xf numFmtId="164" fontId="4" fillId="7" borderId="10" xfId="0" applyNumberFormat="1" applyFont="1" applyFill="1" applyBorder="1" applyAlignment="1">
      <alignment horizontal="center"/>
    </xf>
    <xf numFmtId="9" fontId="4" fillId="7" borderId="10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10" fillId="7" borderId="2" xfId="0" applyFont="1" applyFill="1" applyBorder="1" applyAlignment="1">
      <alignment horizontal="center"/>
    </xf>
    <xf numFmtId="0" fontId="10" fillId="7" borderId="4" xfId="0" applyFont="1" applyFill="1" applyBorder="1" applyAlignment="1">
      <alignment horizontal="center"/>
    </xf>
    <xf numFmtId="0" fontId="10" fillId="7" borderId="6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</cellXfs>
  <cellStyles count="2">
    <cellStyle name="Hyperlink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>
  <namedSheetView name="Изглед1" id="{A7A40BF2-5B47-4DB9-914C-145F667CC5E5}">
    <nsvFilter filterId="{879C01E0-8092-4629-A3E0-BA0909CC4904}" ref="A2:F18" tableId="0"/>
  </namedSheetView>
</namedSheetView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opLeftCell="G1" workbookViewId="0">
      <selection activeCell="Q17" sqref="Q17"/>
    </sheetView>
  </sheetViews>
  <sheetFormatPr defaultRowHeight="15" x14ac:dyDescent="0.25"/>
  <cols>
    <col min="1" max="1" width="36.28515625" customWidth="1"/>
    <col min="2" max="2" width="29" customWidth="1"/>
    <col min="3" max="3" width="30.28515625" customWidth="1"/>
    <col min="4" max="4" width="10.28515625" customWidth="1"/>
    <col min="5" max="5" width="15.42578125" customWidth="1"/>
    <col min="6" max="6" width="23.140625" customWidth="1"/>
    <col min="10" max="10" width="34" customWidth="1"/>
    <col min="11" max="11" width="24.28515625" customWidth="1"/>
    <col min="12" max="12" width="11.28515625" customWidth="1"/>
    <col min="13" max="13" width="13.42578125" customWidth="1"/>
    <col min="14" max="14" width="17.42578125" customWidth="1"/>
    <col min="17" max="17" width="29.85546875" customWidth="1"/>
    <col min="18" max="18" width="23.140625" customWidth="1"/>
    <col min="19" max="19" width="10.7109375" customWidth="1"/>
    <col min="20" max="20" width="12.7109375" customWidth="1"/>
    <col min="21" max="21" width="15.85546875" bestFit="1" customWidth="1"/>
    <col min="22" max="22" width="14.28515625" customWidth="1"/>
  </cols>
  <sheetData>
    <row r="1" spans="1:22" ht="36" customHeight="1" x14ac:dyDescent="0.35">
      <c r="A1" s="83" t="s">
        <v>187</v>
      </c>
      <c r="B1" s="83"/>
      <c r="C1" s="83"/>
      <c r="D1" s="83"/>
      <c r="E1" s="83"/>
      <c r="F1" s="83"/>
      <c r="J1" s="84" t="s">
        <v>188</v>
      </c>
      <c r="K1" s="84"/>
      <c r="L1" s="84"/>
      <c r="M1" s="84"/>
      <c r="N1" s="84"/>
      <c r="Q1" s="84" t="s">
        <v>0</v>
      </c>
      <c r="R1" s="84"/>
      <c r="S1" s="84"/>
      <c r="T1" s="84"/>
      <c r="U1" s="84"/>
      <c r="V1" s="26"/>
    </row>
    <row r="2" spans="1:22" ht="30" customHeight="1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J2" s="8" t="s">
        <v>7</v>
      </c>
      <c r="K2" s="8" t="s">
        <v>2</v>
      </c>
      <c r="L2" s="8" t="s">
        <v>4</v>
      </c>
      <c r="M2" s="8" t="s">
        <v>8</v>
      </c>
      <c r="N2" s="8" t="s">
        <v>9</v>
      </c>
      <c r="Q2" s="27" t="s">
        <v>10</v>
      </c>
      <c r="R2" s="27" t="s">
        <v>2</v>
      </c>
      <c r="S2" s="27" t="s">
        <v>11</v>
      </c>
      <c r="T2" s="28" t="s">
        <v>8</v>
      </c>
      <c r="U2" s="27" t="s">
        <v>6</v>
      </c>
      <c r="V2" s="3"/>
    </row>
    <row r="3" spans="1:22" ht="37.5" customHeight="1" x14ac:dyDescent="0.25">
      <c r="A3" s="10" t="s">
        <v>12</v>
      </c>
      <c r="B3" s="10" t="s">
        <v>13</v>
      </c>
      <c r="C3" s="10" t="s">
        <v>14</v>
      </c>
      <c r="D3" s="13">
        <v>3</v>
      </c>
      <c r="E3" s="15">
        <v>76.42</v>
      </c>
      <c r="F3" s="19">
        <f>PRODUCT($D3,$E3)</f>
        <v>229.26</v>
      </c>
      <c r="J3" s="10" t="s">
        <v>15</v>
      </c>
      <c r="K3" s="12" t="s">
        <v>16</v>
      </c>
      <c r="L3" s="13">
        <v>1</v>
      </c>
      <c r="M3" s="15">
        <v>89.9</v>
      </c>
      <c r="N3" s="20">
        <f>PRODUCT(L3,M3)</f>
        <v>89.9</v>
      </c>
      <c r="Q3" s="9" t="s">
        <v>17</v>
      </c>
      <c r="R3" s="10" t="s">
        <v>18</v>
      </c>
      <c r="S3" s="10">
        <v>1</v>
      </c>
      <c r="T3" s="24">
        <v>179</v>
      </c>
      <c r="U3" s="20">
        <f>PRODUCT($S3,$T3)</f>
        <v>179</v>
      </c>
      <c r="V3" s="3"/>
    </row>
    <row r="4" spans="1:22" ht="15.75" x14ac:dyDescent="0.25">
      <c r="A4" s="10" t="s">
        <v>19</v>
      </c>
      <c r="B4" s="16" t="s">
        <v>20</v>
      </c>
      <c r="C4" s="17" t="s">
        <v>21</v>
      </c>
      <c r="D4" s="13">
        <v>6</v>
      </c>
      <c r="E4" s="15">
        <v>129</v>
      </c>
      <c r="F4" s="19">
        <f t="shared" ref="F4:F18" si="0">PRODUCT($D4,$E4)</f>
        <v>774</v>
      </c>
      <c r="J4" s="10" t="s">
        <v>22</v>
      </c>
      <c r="K4" s="12" t="s">
        <v>23</v>
      </c>
      <c r="L4" s="13">
        <v>3</v>
      </c>
      <c r="M4" s="15">
        <v>14.99</v>
      </c>
      <c r="N4" s="20">
        <f t="shared" ref="N4:N15" si="1">PRODUCT(L4,M4)</f>
        <v>44.97</v>
      </c>
      <c r="Q4" s="10" t="s">
        <v>24</v>
      </c>
      <c r="R4" s="10" t="s">
        <v>18</v>
      </c>
      <c r="S4" s="10">
        <v>6</v>
      </c>
      <c r="T4" s="24">
        <v>17.989999999999998</v>
      </c>
      <c r="U4" s="20">
        <f t="shared" ref="U4:U16" si="2">PRODUCT($S4,$T4)</f>
        <v>107.94</v>
      </c>
      <c r="V4" s="3"/>
    </row>
    <row r="5" spans="1:22" ht="15.75" x14ac:dyDescent="0.25">
      <c r="A5" s="10" t="s">
        <v>25</v>
      </c>
      <c r="B5" s="12" t="s">
        <v>26</v>
      </c>
      <c r="C5" s="10" t="s">
        <v>21</v>
      </c>
      <c r="D5" s="13">
        <v>1</v>
      </c>
      <c r="E5" s="15">
        <v>210</v>
      </c>
      <c r="F5" s="19">
        <f t="shared" si="0"/>
        <v>210</v>
      </c>
      <c r="J5" s="10" t="s">
        <v>27</v>
      </c>
      <c r="K5" s="12" t="s">
        <v>28</v>
      </c>
      <c r="L5" s="13">
        <v>3</v>
      </c>
      <c r="M5" s="15">
        <v>4.99</v>
      </c>
      <c r="N5" s="20">
        <f t="shared" si="1"/>
        <v>14.97</v>
      </c>
      <c r="Q5" s="10" t="s">
        <v>194</v>
      </c>
      <c r="R5" s="10" t="s">
        <v>18</v>
      </c>
      <c r="S5" s="10">
        <v>3</v>
      </c>
      <c r="T5" s="24">
        <v>15.99</v>
      </c>
      <c r="U5" s="20">
        <f t="shared" si="2"/>
        <v>47.97</v>
      </c>
      <c r="V5" s="3"/>
    </row>
    <row r="6" spans="1:22" ht="15.75" x14ac:dyDescent="0.25">
      <c r="A6" s="10" t="s">
        <v>29</v>
      </c>
      <c r="B6" s="12" t="s">
        <v>30</v>
      </c>
      <c r="C6" s="10" t="s">
        <v>21</v>
      </c>
      <c r="D6" s="13">
        <v>3</v>
      </c>
      <c r="E6" s="15">
        <v>259</v>
      </c>
      <c r="F6" s="19">
        <f t="shared" si="0"/>
        <v>777</v>
      </c>
      <c r="J6" s="10" t="s">
        <v>189</v>
      </c>
      <c r="K6" s="12" t="s">
        <v>32</v>
      </c>
      <c r="L6" s="13">
        <v>2</v>
      </c>
      <c r="M6" s="15">
        <v>5.99</v>
      </c>
      <c r="N6" s="20">
        <f t="shared" si="1"/>
        <v>11.98</v>
      </c>
      <c r="Q6" s="10" t="s">
        <v>193</v>
      </c>
      <c r="R6" s="10" t="s">
        <v>18</v>
      </c>
      <c r="S6" s="10">
        <v>2</v>
      </c>
      <c r="T6" s="24">
        <v>9.99</v>
      </c>
      <c r="U6" s="20">
        <f t="shared" si="2"/>
        <v>19.98</v>
      </c>
      <c r="V6" s="3"/>
    </row>
    <row r="7" spans="1:22" ht="15.75" x14ac:dyDescent="0.25">
      <c r="A7" s="10" t="s">
        <v>33</v>
      </c>
      <c r="B7" s="12" t="s">
        <v>34</v>
      </c>
      <c r="C7" s="10" t="s">
        <v>21</v>
      </c>
      <c r="D7" s="13">
        <v>9</v>
      </c>
      <c r="E7" s="15">
        <v>119</v>
      </c>
      <c r="F7" s="19">
        <f t="shared" si="0"/>
        <v>1071</v>
      </c>
      <c r="J7" s="10" t="s">
        <v>35</v>
      </c>
      <c r="K7" s="12" t="s">
        <v>36</v>
      </c>
      <c r="L7" s="13">
        <v>1</v>
      </c>
      <c r="M7" s="15">
        <v>4.99</v>
      </c>
      <c r="N7" s="20">
        <f>PRODUCT(L7,M7)</f>
        <v>4.99</v>
      </c>
      <c r="Q7" s="10" t="s">
        <v>37</v>
      </c>
      <c r="R7" s="10" t="s">
        <v>18</v>
      </c>
      <c r="S7" s="10">
        <v>3</v>
      </c>
      <c r="T7" s="24">
        <v>15.99</v>
      </c>
      <c r="U7" s="20">
        <f t="shared" si="2"/>
        <v>47.97</v>
      </c>
      <c r="V7" s="3"/>
    </row>
    <row r="8" spans="1:22" ht="15.75" x14ac:dyDescent="0.25">
      <c r="A8" s="10" t="s">
        <v>38</v>
      </c>
      <c r="B8" s="12" t="s">
        <v>39</v>
      </c>
      <c r="C8" s="10" t="s">
        <v>21</v>
      </c>
      <c r="D8" s="13">
        <v>7</v>
      </c>
      <c r="E8" s="15">
        <v>250</v>
      </c>
      <c r="F8" s="19">
        <f t="shared" si="0"/>
        <v>1750</v>
      </c>
      <c r="J8" s="10" t="s">
        <v>190</v>
      </c>
      <c r="K8" s="12" t="s">
        <v>32</v>
      </c>
      <c r="L8" s="13">
        <v>2</v>
      </c>
      <c r="M8" s="15">
        <v>109</v>
      </c>
      <c r="N8" s="20">
        <f t="shared" si="1"/>
        <v>218</v>
      </c>
      <c r="Q8" s="10" t="s">
        <v>192</v>
      </c>
      <c r="R8" s="10" t="s">
        <v>18</v>
      </c>
      <c r="S8" s="10">
        <v>4</v>
      </c>
      <c r="T8" s="21">
        <v>3.99</v>
      </c>
      <c r="U8" s="20">
        <f t="shared" si="2"/>
        <v>15.96</v>
      </c>
      <c r="V8" s="3"/>
    </row>
    <row r="9" spans="1:22" ht="15.75" x14ac:dyDescent="0.25">
      <c r="A9" s="10" t="s">
        <v>38</v>
      </c>
      <c r="B9" s="12" t="s">
        <v>41</v>
      </c>
      <c r="C9" s="10" t="s">
        <v>21</v>
      </c>
      <c r="D9" s="13">
        <v>8</v>
      </c>
      <c r="E9" s="15">
        <v>139</v>
      </c>
      <c r="F9" s="19">
        <f t="shared" si="0"/>
        <v>1112</v>
      </c>
      <c r="J9" s="10" t="s">
        <v>42</v>
      </c>
      <c r="K9" s="12" t="s">
        <v>43</v>
      </c>
      <c r="L9" s="13">
        <v>1</v>
      </c>
      <c r="M9" s="15">
        <v>129</v>
      </c>
      <c r="N9" s="20">
        <f>PRODUCT(L9,M9)</f>
        <v>129</v>
      </c>
      <c r="Q9" s="10" t="s">
        <v>44</v>
      </c>
      <c r="R9" s="10" t="s">
        <v>18</v>
      </c>
      <c r="S9" s="10">
        <v>2</v>
      </c>
      <c r="T9" s="24">
        <v>9.99</v>
      </c>
      <c r="U9" s="20">
        <f t="shared" si="2"/>
        <v>19.98</v>
      </c>
      <c r="V9" s="3"/>
    </row>
    <row r="10" spans="1:22" ht="15.75" x14ac:dyDescent="0.25">
      <c r="A10" s="10" t="s">
        <v>45</v>
      </c>
      <c r="B10" s="12" t="s">
        <v>46</v>
      </c>
      <c r="C10" s="10" t="s">
        <v>21</v>
      </c>
      <c r="D10" s="13">
        <v>5</v>
      </c>
      <c r="E10" s="15">
        <v>55</v>
      </c>
      <c r="F10" s="19">
        <f t="shared" si="0"/>
        <v>275</v>
      </c>
      <c r="J10" s="10" t="s">
        <v>47</v>
      </c>
      <c r="K10" s="12" t="s">
        <v>48</v>
      </c>
      <c r="L10" s="13">
        <v>8</v>
      </c>
      <c r="M10" s="15">
        <v>17.989999999999998</v>
      </c>
      <c r="N10" s="20">
        <f t="shared" si="1"/>
        <v>143.91999999999999</v>
      </c>
      <c r="Q10" s="10" t="s">
        <v>49</v>
      </c>
      <c r="R10" s="10" t="s">
        <v>18</v>
      </c>
      <c r="S10" s="10">
        <v>1</v>
      </c>
      <c r="T10" s="24">
        <v>7.99</v>
      </c>
      <c r="U10" s="20">
        <f t="shared" si="2"/>
        <v>7.99</v>
      </c>
      <c r="V10" s="3"/>
    </row>
    <row r="11" spans="1:22" ht="15.75" x14ac:dyDescent="0.25">
      <c r="A11" s="10" t="s">
        <v>25</v>
      </c>
      <c r="B11" s="12" t="s">
        <v>50</v>
      </c>
      <c r="C11" s="10" t="s">
        <v>21</v>
      </c>
      <c r="D11" s="13">
        <v>2</v>
      </c>
      <c r="E11" s="15">
        <v>99.9</v>
      </c>
      <c r="F11" s="19">
        <f t="shared" si="0"/>
        <v>199.8</v>
      </c>
      <c r="J11" s="10" t="s">
        <v>51</v>
      </c>
      <c r="K11" s="12" t="s">
        <v>52</v>
      </c>
      <c r="L11" s="13">
        <v>4</v>
      </c>
      <c r="M11" s="15">
        <v>6.99</v>
      </c>
      <c r="N11" s="20">
        <f t="shared" si="1"/>
        <v>27.96</v>
      </c>
      <c r="Q11" s="10" t="s">
        <v>195</v>
      </c>
      <c r="R11" s="10" t="s">
        <v>18</v>
      </c>
      <c r="S11" s="10">
        <v>3</v>
      </c>
      <c r="T11" s="24">
        <v>29.99</v>
      </c>
      <c r="U11" s="20">
        <f t="shared" si="2"/>
        <v>89.97</v>
      </c>
      <c r="V11" s="3"/>
    </row>
    <row r="12" spans="1:22" ht="15.75" x14ac:dyDescent="0.25">
      <c r="A12" s="10" t="s">
        <v>53</v>
      </c>
      <c r="B12" s="12" t="s">
        <v>54</v>
      </c>
      <c r="C12" s="10" t="s">
        <v>14</v>
      </c>
      <c r="D12" s="13">
        <v>3</v>
      </c>
      <c r="E12" s="15">
        <v>334</v>
      </c>
      <c r="F12" s="19">
        <f>PRODUCT($D12,$E12)</f>
        <v>1002</v>
      </c>
      <c r="J12" s="10" t="s">
        <v>55</v>
      </c>
      <c r="K12" s="12" t="s">
        <v>56</v>
      </c>
      <c r="L12" s="13">
        <v>10</v>
      </c>
      <c r="M12" s="15">
        <v>4.99</v>
      </c>
      <c r="N12" s="20">
        <f t="shared" si="1"/>
        <v>49.900000000000006</v>
      </c>
      <c r="Q12" s="10" t="s">
        <v>57</v>
      </c>
      <c r="R12" s="10" t="s">
        <v>18</v>
      </c>
      <c r="S12" s="10">
        <v>6</v>
      </c>
      <c r="T12" s="24">
        <v>9.99</v>
      </c>
      <c r="U12" s="20">
        <f t="shared" si="2"/>
        <v>59.94</v>
      </c>
      <c r="V12" s="3"/>
    </row>
    <row r="13" spans="1:22" ht="15.75" x14ac:dyDescent="0.25">
      <c r="A13" s="10" t="s">
        <v>58</v>
      </c>
      <c r="B13" s="12" t="s">
        <v>54</v>
      </c>
      <c r="C13" s="10" t="s">
        <v>14</v>
      </c>
      <c r="D13" s="13">
        <v>4</v>
      </c>
      <c r="E13" s="15">
        <v>765</v>
      </c>
      <c r="F13" s="19">
        <f t="shared" si="0"/>
        <v>3060</v>
      </c>
      <c r="J13" s="10" t="s">
        <v>191</v>
      </c>
      <c r="K13" s="12" t="s">
        <v>60</v>
      </c>
      <c r="L13" s="13">
        <v>1</v>
      </c>
      <c r="M13" s="15">
        <v>69.900000000000006</v>
      </c>
      <c r="N13" s="20">
        <f t="shared" si="1"/>
        <v>69.900000000000006</v>
      </c>
      <c r="Q13" s="10" t="s">
        <v>61</v>
      </c>
      <c r="R13" s="10" t="s">
        <v>18</v>
      </c>
      <c r="S13" s="10">
        <v>4</v>
      </c>
      <c r="T13" s="24">
        <v>25.9</v>
      </c>
      <c r="U13" s="20">
        <f t="shared" si="2"/>
        <v>103.6</v>
      </c>
      <c r="V13" s="3"/>
    </row>
    <row r="14" spans="1:22" ht="31.5" x14ac:dyDescent="0.25">
      <c r="A14" s="10" t="s">
        <v>62</v>
      </c>
      <c r="B14" s="12" t="s">
        <v>63</v>
      </c>
      <c r="C14" s="10" t="s">
        <v>21</v>
      </c>
      <c r="D14" s="13">
        <v>6</v>
      </c>
      <c r="E14" s="15">
        <v>289</v>
      </c>
      <c r="F14" s="19">
        <f t="shared" si="0"/>
        <v>1734</v>
      </c>
      <c r="J14" s="10" t="s">
        <v>64</v>
      </c>
      <c r="K14" s="12" t="s">
        <v>65</v>
      </c>
      <c r="L14" s="13">
        <v>1</v>
      </c>
      <c r="M14" s="15">
        <v>25.9</v>
      </c>
      <c r="N14" s="20">
        <f t="shared" si="1"/>
        <v>25.9</v>
      </c>
      <c r="Q14" s="9" t="s">
        <v>66</v>
      </c>
      <c r="R14" s="10" t="s">
        <v>18</v>
      </c>
      <c r="S14" s="10">
        <v>1</v>
      </c>
      <c r="T14" s="24">
        <v>39.9</v>
      </c>
      <c r="U14" s="20">
        <f t="shared" si="2"/>
        <v>39.9</v>
      </c>
      <c r="V14" s="3"/>
    </row>
    <row r="15" spans="1:22" ht="15.75" x14ac:dyDescent="0.25">
      <c r="A15" s="10" t="s">
        <v>67</v>
      </c>
      <c r="B15" s="12" t="s">
        <v>68</v>
      </c>
      <c r="C15" s="10" t="s">
        <v>21</v>
      </c>
      <c r="D15" s="13">
        <v>8</v>
      </c>
      <c r="E15" s="15">
        <v>159</v>
      </c>
      <c r="F15" s="19">
        <f t="shared" si="0"/>
        <v>1272</v>
      </c>
      <c r="J15" s="10" t="s">
        <v>69</v>
      </c>
      <c r="K15" s="12" t="s">
        <v>70</v>
      </c>
      <c r="L15" s="14">
        <v>1</v>
      </c>
      <c r="M15" s="18">
        <v>89.9</v>
      </c>
      <c r="N15" s="20">
        <f t="shared" si="1"/>
        <v>89.9</v>
      </c>
      <c r="Q15" s="10" t="s">
        <v>71</v>
      </c>
      <c r="R15" s="10" t="s">
        <v>18</v>
      </c>
      <c r="S15" s="10">
        <v>2</v>
      </c>
      <c r="T15" s="24">
        <v>7</v>
      </c>
      <c r="U15" s="20">
        <f t="shared" si="2"/>
        <v>14</v>
      </c>
      <c r="V15" s="3"/>
    </row>
    <row r="16" spans="1:22" ht="21" x14ac:dyDescent="0.35">
      <c r="A16" s="10" t="s">
        <v>72</v>
      </c>
      <c r="B16" s="12" t="s">
        <v>73</v>
      </c>
      <c r="C16" s="10" t="s">
        <v>14</v>
      </c>
      <c r="D16" s="13">
        <v>7</v>
      </c>
      <c r="E16" s="15">
        <v>130</v>
      </c>
      <c r="F16" s="19">
        <f t="shared" si="0"/>
        <v>910</v>
      </c>
      <c r="L16" s="81" t="s">
        <v>74</v>
      </c>
      <c r="M16" s="82"/>
      <c r="N16" s="22">
        <f>SUM(N3:N15)</f>
        <v>921.28999999999985</v>
      </c>
      <c r="Q16" s="10" t="s">
        <v>75</v>
      </c>
      <c r="R16" s="10" t="s">
        <v>18</v>
      </c>
      <c r="S16" s="11">
        <v>4</v>
      </c>
      <c r="T16" s="25">
        <v>11</v>
      </c>
      <c r="U16" s="20">
        <f t="shared" si="2"/>
        <v>44</v>
      </c>
      <c r="V16" s="3"/>
    </row>
    <row r="17" spans="1:21" ht="21" x14ac:dyDescent="0.35">
      <c r="A17" s="10" t="s">
        <v>76</v>
      </c>
      <c r="B17" s="12" t="s">
        <v>77</v>
      </c>
      <c r="C17" s="10" t="s">
        <v>14</v>
      </c>
      <c r="D17" s="13">
        <v>2</v>
      </c>
      <c r="E17" s="15">
        <v>1858</v>
      </c>
      <c r="F17" s="19">
        <f t="shared" si="0"/>
        <v>3716</v>
      </c>
      <c r="S17" s="81" t="s">
        <v>74</v>
      </c>
      <c r="T17" s="82"/>
      <c r="U17" s="22">
        <f>SUM(U3:U16)</f>
        <v>798.2</v>
      </c>
    </row>
    <row r="18" spans="1:21" ht="15.75" x14ac:dyDescent="0.25">
      <c r="A18" s="10" t="s">
        <v>78</v>
      </c>
      <c r="B18" s="10" t="s">
        <v>79</v>
      </c>
      <c r="C18" s="10" t="s">
        <v>21</v>
      </c>
      <c r="D18" s="14">
        <v>4</v>
      </c>
      <c r="E18" s="18">
        <v>55.9</v>
      </c>
      <c r="F18" s="19">
        <f t="shared" si="0"/>
        <v>223.6</v>
      </c>
    </row>
    <row r="19" spans="1:21" ht="21" x14ac:dyDescent="0.35">
      <c r="A19" s="1"/>
      <c r="B19" s="1"/>
      <c r="C19" s="1"/>
      <c r="D19" s="81" t="s">
        <v>74</v>
      </c>
      <c r="E19" s="81"/>
      <c r="F19" s="22">
        <f>SUM(F3:F18)</f>
        <v>18315.66</v>
      </c>
    </row>
    <row r="20" spans="1:21" ht="15.75" x14ac:dyDescent="0.25">
      <c r="A20" s="1"/>
      <c r="B20" s="1"/>
      <c r="C20" s="1"/>
      <c r="D20" s="1"/>
      <c r="E20" s="1"/>
      <c r="F20" s="1"/>
    </row>
    <row r="21" spans="1:21" ht="15.75" x14ac:dyDescent="0.25">
      <c r="A21" s="1"/>
      <c r="B21" s="1"/>
      <c r="C21" s="1"/>
      <c r="D21" s="1"/>
      <c r="E21" s="1"/>
      <c r="F21" s="1"/>
    </row>
    <row r="22" spans="1:21" ht="15.75" x14ac:dyDescent="0.25">
      <c r="A22" s="1"/>
      <c r="B22" s="1"/>
      <c r="C22" s="1"/>
      <c r="D22" s="1"/>
      <c r="E22" s="1"/>
      <c r="F22" s="1"/>
    </row>
    <row r="23" spans="1:21" ht="15.75" x14ac:dyDescent="0.25">
      <c r="A23" s="1"/>
      <c r="B23" s="1"/>
      <c r="C23" s="1"/>
      <c r="D23" s="1"/>
      <c r="E23" s="1"/>
      <c r="F23" s="1"/>
    </row>
    <row r="24" spans="1:21" ht="15.75" x14ac:dyDescent="0.25">
      <c r="A24" s="1"/>
      <c r="B24" s="1"/>
      <c r="C24" s="1"/>
      <c r="D24" s="1"/>
      <c r="E24" s="1"/>
      <c r="F24" s="1"/>
    </row>
    <row r="25" spans="1:21" ht="15.75" x14ac:dyDescent="0.25">
      <c r="A25" s="1"/>
      <c r="B25" s="1"/>
      <c r="C25" s="1"/>
      <c r="D25" s="1"/>
      <c r="E25" s="1"/>
      <c r="F25" s="1"/>
    </row>
    <row r="26" spans="1:21" ht="21" x14ac:dyDescent="0.35">
      <c r="J26" s="79" t="s">
        <v>80</v>
      </c>
      <c r="K26" s="79"/>
    </row>
    <row r="27" spans="1:21" ht="21" x14ac:dyDescent="0.35">
      <c r="J27" s="80">
        <f>SUM(F19+N16+U17)</f>
        <v>20035.150000000001</v>
      </c>
      <c r="K27" s="80"/>
    </row>
  </sheetData>
  <mergeCells count="8">
    <mergeCell ref="J26:K26"/>
    <mergeCell ref="J27:K27"/>
    <mergeCell ref="S17:T17"/>
    <mergeCell ref="D19:E19"/>
    <mergeCell ref="A1:F1"/>
    <mergeCell ref="J1:N1"/>
    <mergeCell ref="L16:M16"/>
    <mergeCell ref="Q1:U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39"/>
  <sheetViews>
    <sheetView workbookViewId="0">
      <selection activeCell="H37" sqref="H37"/>
    </sheetView>
  </sheetViews>
  <sheetFormatPr defaultRowHeight="15" x14ac:dyDescent="0.25"/>
  <cols>
    <col min="1" max="1" width="33" customWidth="1"/>
    <col min="2" max="2" width="25.7109375" customWidth="1"/>
    <col min="3" max="3" width="29.5703125" customWidth="1"/>
    <col min="4" max="4" width="15.5703125" customWidth="1"/>
    <col min="5" max="5" width="19.140625" customWidth="1"/>
    <col min="6" max="6" width="19.7109375" customWidth="1"/>
    <col min="9" max="9" width="16.42578125" customWidth="1"/>
    <col min="10" max="10" width="18.28515625" customWidth="1"/>
    <col min="11" max="11" width="17.28515625" customWidth="1"/>
    <col min="12" max="12" width="18.28515625" customWidth="1"/>
    <col min="13" max="13" width="20.7109375" customWidth="1"/>
  </cols>
  <sheetData>
    <row r="1" spans="1:15" ht="21" x14ac:dyDescent="0.25">
      <c r="A1" s="83" t="s">
        <v>187</v>
      </c>
      <c r="B1" s="83"/>
      <c r="C1" s="83"/>
      <c r="D1" s="83"/>
      <c r="E1" s="83"/>
      <c r="F1" s="83"/>
    </row>
    <row r="2" spans="1:15" ht="18.75" x14ac:dyDescent="0.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23" t="s">
        <v>81</v>
      </c>
      <c r="I2" s="23"/>
    </row>
    <row r="3" spans="1:15" ht="15.75" x14ac:dyDescent="0.25">
      <c r="A3" s="10" t="s">
        <v>12</v>
      </c>
      <c r="B3" s="10" t="s">
        <v>13</v>
      </c>
      <c r="C3" s="10" t="s">
        <v>14</v>
      </c>
      <c r="D3" s="13">
        <v>3</v>
      </c>
      <c r="E3" s="15">
        <v>76.42</v>
      </c>
      <c r="F3" s="19">
        <f t="shared" ref="F3:F18" si="0">PRODUCT($D3,$E3)</f>
        <v>229.26</v>
      </c>
    </row>
    <row r="4" spans="1:15" ht="15.75" hidden="1" x14ac:dyDescent="0.25">
      <c r="A4" s="10" t="s">
        <v>19</v>
      </c>
      <c r="B4" s="16" t="s">
        <v>20</v>
      </c>
      <c r="C4" s="17" t="s">
        <v>21</v>
      </c>
      <c r="D4" s="13">
        <v>6</v>
      </c>
      <c r="E4" s="15">
        <v>129</v>
      </c>
      <c r="F4" s="19">
        <f t="shared" si="0"/>
        <v>774</v>
      </c>
    </row>
    <row r="5" spans="1:15" ht="15.75" hidden="1" x14ac:dyDescent="0.25">
      <c r="A5" s="10" t="s">
        <v>25</v>
      </c>
      <c r="B5" s="12" t="s">
        <v>26</v>
      </c>
      <c r="C5" s="10" t="s">
        <v>21</v>
      </c>
      <c r="D5" s="13">
        <v>1</v>
      </c>
      <c r="E5" s="15">
        <v>210</v>
      </c>
      <c r="F5" s="19">
        <f t="shared" si="0"/>
        <v>210</v>
      </c>
    </row>
    <row r="6" spans="1:15" ht="15.75" hidden="1" x14ac:dyDescent="0.25">
      <c r="A6" s="10" t="s">
        <v>29</v>
      </c>
      <c r="B6" s="12" t="s">
        <v>30</v>
      </c>
      <c r="C6" s="10" t="s">
        <v>21</v>
      </c>
      <c r="D6" s="13">
        <v>3</v>
      </c>
      <c r="E6" s="15">
        <v>259</v>
      </c>
      <c r="F6" s="19">
        <f t="shared" si="0"/>
        <v>777</v>
      </c>
    </row>
    <row r="7" spans="1:15" ht="15.75" hidden="1" x14ac:dyDescent="0.25">
      <c r="A7" s="10" t="s">
        <v>33</v>
      </c>
      <c r="B7" s="12" t="s">
        <v>34</v>
      </c>
      <c r="C7" s="10" t="s">
        <v>21</v>
      </c>
      <c r="D7" s="13">
        <v>9</v>
      </c>
      <c r="E7" s="15">
        <v>119</v>
      </c>
      <c r="F7" s="19">
        <f t="shared" si="0"/>
        <v>1071</v>
      </c>
    </row>
    <row r="8" spans="1:15" ht="15.75" hidden="1" x14ac:dyDescent="0.25">
      <c r="A8" s="10" t="s">
        <v>38</v>
      </c>
      <c r="B8" s="12" t="s">
        <v>39</v>
      </c>
      <c r="C8" s="10" t="s">
        <v>21</v>
      </c>
      <c r="D8" s="13">
        <v>7</v>
      </c>
      <c r="E8" s="15">
        <v>250</v>
      </c>
      <c r="F8" s="19">
        <f t="shared" si="0"/>
        <v>1750</v>
      </c>
    </row>
    <row r="9" spans="1:15" ht="15.75" hidden="1" x14ac:dyDescent="0.25">
      <c r="A9" s="10" t="s">
        <v>38</v>
      </c>
      <c r="B9" s="12" t="s">
        <v>41</v>
      </c>
      <c r="C9" s="10" t="s">
        <v>21</v>
      </c>
      <c r="D9" s="13">
        <v>8</v>
      </c>
      <c r="E9" s="15">
        <v>139</v>
      </c>
      <c r="F9" s="19">
        <f t="shared" si="0"/>
        <v>1112</v>
      </c>
    </row>
    <row r="10" spans="1:15" ht="15.75" hidden="1" x14ac:dyDescent="0.25">
      <c r="A10" s="10" t="s">
        <v>45</v>
      </c>
      <c r="B10" s="12" t="s">
        <v>46</v>
      </c>
      <c r="C10" s="10" t="s">
        <v>21</v>
      </c>
      <c r="D10" s="13">
        <v>5</v>
      </c>
      <c r="E10" s="15">
        <v>55</v>
      </c>
      <c r="F10" s="19">
        <f t="shared" si="0"/>
        <v>275</v>
      </c>
    </row>
    <row r="11" spans="1:15" ht="15.75" hidden="1" x14ac:dyDescent="0.25">
      <c r="A11" s="10" t="s">
        <v>25</v>
      </c>
      <c r="B11" s="12" t="s">
        <v>50</v>
      </c>
      <c r="C11" s="10" t="s">
        <v>21</v>
      </c>
      <c r="D11" s="13">
        <v>2</v>
      </c>
      <c r="E11" s="15">
        <v>99.9</v>
      </c>
      <c r="F11" s="19">
        <f t="shared" si="0"/>
        <v>199.8</v>
      </c>
    </row>
    <row r="12" spans="1:15" ht="15.75" x14ac:dyDescent="0.25">
      <c r="A12" s="10" t="s">
        <v>53</v>
      </c>
      <c r="B12" s="12" t="s">
        <v>54</v>
      </c>
      <c r="C12" s="10" t="s">
        <v>14</v>
      </c>
      <c r="D12" s="13">
        <v>3</v>
      </c>
      <c r="E12" s="15">
        <v>334</v>
      </c>
      <c r="F12" s="19">
        <f t="shared" si="0"/>
        <v>1002</v>
      </c>
    </row>
    <row r="13" spans="1:15" ht="15.75" x14ac:dyDescent="0.25">
      <c r="A13" s="10" t="s">
        <v>58</v>
      </c>
      <c r="B13" s="12" t="s">
        <v>54</v>
      </c>
      <c r="C13" s="10" t="s">
        <v>14</v>
      </c>
      <c r="D13" s="13">
        <v>4</v>
      </c>
      <c r="E13" s="15">
        <v>765</v>
      </c>
      <c r="F13" s="19">
        <f t="shared" si="0"/>
        <v>3060</v>
      </c>
    </row>
    <row r="14" spans="1:15" ht="15.75" hidden="1" x14ac:dyDescent="0.25">
      <c r="A14" s="10" t="s">
        <v>62</v>
      </c>
      <c r="B14" s="12" t="s">
        <v>63</v>
      </c>
      <c r="C14" s="10" t="s">
        <v>21</v>
      </c>
      <c r="D14" s="13">
        <v>6</v>
      </c>
      <c r="E14" s="15">
        <v>289</v>
      </c>
      <c r="F14" s="19">
        <f t="shared" si="0"/>
        <v>1734</v>
      </c>
      <c r="I14" s="10" t="s">
        <v>64</v>
      </c>
      <c r="J14" s="12" t="s">
        <v>65</v>
      </c>
      <c r="K14" s="10" t="s">
        <v>64</v>
      </c>
      <c r="L14" s="12" t="s">
        <v>65</v>
      </c>
      <c r="M14" s="13">
        <v>1</v>
      </c>
      <c r="N14" s="15">
        <v>25.9</v>
      </c>
      <c r="O14" s="20">
        <f>PRODUCT(M14,N14)</f>
        <v>25.9</v>
      </c>
    </row>
    <row r="15" spans="1:15" ht="15.75" hidden="1" x14ac:dyDescent="0.25">
      <c r="A15" s="10" t="s">
        <v>67</v>
      </c>
      <c r="B15" s="12" t="s">
        <v>68</v>
      </c>
      <c r="C15" s="10" t="s">
        <v>21</v>
      </c>
      <c r="D15" s="13">
        <v>8</v>
      </c>
      <c r="E15" s="15">
        <v>159</v>
      </c>
      <c r="F15" s="19">
        <f t="shared" si="0"/>
        <v>1272</v>
      </c>
      <c r="I15" s="10" t="s">
        <v>69</v>
      </c>
      <c r="J15" s="12" t="s">
        <v>70</v>
      </c>
      <c r="K15" s="10" t="s">
        <v>69</v>
      </c>
      <c r="L15" s="12" t="s">
        <v>70</v>
      </c>
      <c r="M15" s="14">
        <v>1</v>
      </c>
      <c r="N15" s="18">
        <v>89.9</v>
      </c>
      <c r="O15" s="20">
        <f>PRODUCT(M15,N15)</f>
        <v>89.9</v>
      </c>
    </row>
    <row r="16" spans="1:15" ht="15.75" x14ac:dyDescent="0.25">
      <c r="A16" s="10" t="s">
        <v>72</v>
      </c>
      <c r="B16" s="12" t="s">
        <v>73</v>
      </c>
      <c r="C16" s="10" t="s">
        <v>14</v>
      </c>
      <c r="D16" s="13">
        <v>7</v>
      </c>
      <c r="E16" s="15">
        <v>130</v>
      </c>
      <c r="F16" s="19">
        <f t="shared" si="0"/>
        <v>910</v>
      </c>
    </row>
    <row r="17" spans="1:9" ht="15.75" x14ac:dyDescent="0.25">
      <c r="A17" s="10" t="s">
        <v>76</v>
      </c>
      <c r="B17" s="12" t="s">
        <v>77</v>
      </c>
      <c r="C17" s="10" t="s">
        <v>14</v>
      </c>
      <c r="D17" s="13">
        <v>2</v>
      </c>
      <c r="E17" s="15">
        <v>1858</v>
      </c>
      <c r="F17" s="19">
        <f t="shared" si="0"/>
        <v>3716</v>
      </c>
    </row>
    <row r="18" spans="1:9" ht="15.75" hidden="1" x14ac:dyDescent="0.25">
      <c r="A18" s="10" t="s">
        <v>78</v>
      </c>
      <c r="B18" s="10" t="s">
        <v>79</v>
      </c>
      <c r="C18" s="10" t="s">
        <v>21</v>
      </c>
      <c r="D18" s="14">
        <v>4</v>
      </c>
      <c r="E18" s="18">
        <v>55.9</v>
      </c>
      <c r="F18" s="19">
        <f t="shared" si="0"/>
        <v>223.6</v>
      </c>
    </row>
    <row r="25" spans="1:9" ht="21" x14ac:dyDescent="0.35">
      <c r="A25" s="84" t="s">
        <v>188</v>
      </c>
      <c r="B25" s="84"/>
      <c r="C25" s="84"/>
      <c r="D25" s="84"/>
      <c r="E25" s="84"/>
      <c r="F25" s="23" t="s">
        <v>82</v>
      </c>
      <c r="I25" s="23"/>
    </row>
    <row r="26" spans="1:9" ht="18.75" x14ac:dyDescent="0.25">
      <c r="A26" s="8" t="s">
        <v>7</v>
      </c>
      <c r="B26" s="8" t="s">
        <v>2</v>
      </c>
      <c r="C26" s="8" t="s">
        <v>4</v>
      </c>
      <c r="D26" s="8" t="s">
        <v>8</v>
      </c>
      <c r="E26" s="8" t="s">
        <v>9</v>
      </c>
    </row>
    <row r="27" spans="1:9" ht="15.75" x14ac:dyDescent="0.25">
      <c r="A27" s="10" t="s">
        <v>15</v>
      </c>
      <c r="B27" s="12" t="s">
        <v>16</v>
      </c>
      <c r="C27" s="13">
        <v>1</v>
      </c>
      <c r="D27" s="15">
        <v>89.9</v>
      </c>
      <c r="E27" s="20">
        <f t="shared" ref="E27:E39" si="1">PRODUCT(C27,D27)</f>
        <v>89.9</v>
      </c>
    </row>
    <row r="28" spans="1:9" ht="15.75" x14ac:dyDescent="0.25">
      <c r="A28" s="10" t="s">
        <v>35</v>
      </c>
      <c r="B28" s="12" t="s">
        <v>36</v>
      </c>
      <c r="C28" s="13">
        <v>1</v>
      </c>
      <c r="D28" s="15">
        <v>4.99</v>
      </c>
      <c r="E28" s="20">
        <f t="shared" si="1"/>
        <v>4.99</v>
      </c>
    </row>
    <row r="29" spans="1:9" ht="15.75" x14ac:dyDescent="0.25">
      <c r="A29" s="10" t="s">
        <v>42</v>
      </c>
      <c r="B29" s="12" t="s">
        <v>43</v>
      </c>
      <c r="C29" s="13">
        <v>1</v>
      </c>
      <c r="D29" s="15">
        <v>129</v>
      </c>
      <c r="E29" s="20">
        <f t="shared" si="1"/>
        <v>129</v>
      </c>
    </row>
    <row r="30" spans="1:9" ht="15.75" x14ac:dyDescent="0.25">
      <c r="A30" s="10" t="s">
        <v>59</v>
      </c>
      <c r="B30" s="12" t="s">
        <v>60</v>
      </c>
      <c r="C30" s="13">
        <v>1</v>
      </c>
      <c r="D30" s="15">
        <v>69.900000000000006</v>
      </c>
      <c r="E30" s="20">
        <f t="shared" si="1"/>
        <v>69.900000000000006</v>
      </c>
    </row>
    <row r="31" spans="1:9" ht="15.75" x14ac:dyDescent="0.25">
      <c r="A31" s="10" t="s">
        <v>64</v>
      </c>
      <c r="B31" s="12" t="s">
        <v>65</v>
      </c>
      <c r="C31" s="13">
        <v>1</v>
      </c>
      <c r="D31" s="15">
        <v>25.9</v>
      </c>
      <c r="E31" s="20">
        <f t="shared" si="1"/>
        <v>25.9</v>
      </c>
    </row>
    <row r="32" spans="1:9" ht="15.75" x14ac:dyDescent="0.25">
      <c r="A32" s="10" t="s">
        <v>69</v>
      </c>
      <c r="B32" s="12" t="s">
        <v>70</v>
      </c>
      <c r="C32" s="13">
        <v>1</v>
      </c>
      <c r="D32" s="15">
        <v>89.9</v>
      </c>
      <c r="E32" s="20">
        <f t="shared" si="1"/>
        <v>89.9</v>
      </c>
    </row>
    <row r="33" spans="1:5" ht="15.75" x14ac:dyDescent="0.25">
      <c r="A33" s="10" t="s">
        <v>31</v>
      </c>
      <c r="B33" s="12" t="s">
        <v>32</v>
      </c>
      <c r="C33" s="13">
        <v>2</v>
      </c>
      <c r="D33" s="15">
        <v>5.99</v>
      </c>
      <c r="E33" s="20">
        <f t="shared" si="1"/>
        <v>11.98</v>
      </c>
    </row>
    <row r="34" spans="1:5" ht="15.75" x14ac:dyDescent="0.25">
      <c r="A34" s="10" t="s">
        <v>40</v>
      </c>
      <c r="B34" s="12" t="s">
        <v>32</v>
      </c>
      <c r="C34" s="13">
        <v>2</v>
      </c>
      <c r="D34" s="15">
        <v>109</v>
      </c>
      <c r="E34" s="20">
        <f t="shared" si="1"/>
        <v>218</v>
      </c>
    </row>
    <row r="35" spans="1:5" ht="15.75" x14ac:dyDescent="0.25">
      <c r="A35" s="10" t="s">
        <v>22</v>
      </c>
      <c r="B35" s="12" t="s">
        <v>23</v>
      </c>
      <c r="C35" s="13">
        <v>3</v>
      </c>
      <c r="D35" s="15">
        <v>14.99</v>
      </c>
      <c r="E35" s="20">
        <f t="shared" si="1"/>
        <v>44.97</v>
      </c>
    </row>
    <row r="36" spans="1:5" ht="15.75" x14ac:dyDescent="0.25">
      <c r="A36" s="10" t="s">
        <v>27</v>
      </c>
      <c r="B36" s="12" t="s">
        <v>28</v>
      </c>
      <c r="C36" s="13">
        <v>3</v>
      </c>
      <c r="D36" s="15">
        <v>4.99</v>
      </c>
      <c r="E36" s="20">
        <f t="shared" si="1"/>
        <v>14.97</v>
      </c>
    </row>
    <row r="37" spans="1:5" ht="15.75" x14ac:dyDescent="0.25">
      <c r="A37" s="10" t="s">
        <v>51</v>
      </c>
      <c r="B37" s="12" t="s">
        <v>52</v>
      </c>
      <c r="C37" s="13">
        <v>4</v>
      </c>
      <c r="D37" s="15">
        <v>6.99</v>
      </c>
      <c r="E37" s="20">
        <f t="shared" si="1"/>
        <v>27.96</v>
      </c>
    </row>
    <row r="38" spans="1:5" ht="15.75" x14ac:dyDescent="0.25">
      <c r="A38" s="10" t="s">
        <v>47</v>
      </c>
      <c r="B38" s="12" t="s">
        <v>48</v>
      </c>
      <c r="C38" s="13">
        <v>8</v>
      </c>
      <c r="D38" s="15">
        <v>17.989999999999998</v>
      </c>
      <c r="E38" s="20">
        <f t="shared" si="1"/>
        <v>143.91999999999999</v>
      </c>
    </row>
    <row r="39" spans="1:5" ht="15.75" x14ac:dyDescent="0.25">
      <c r="A39" s="10" t="s">
        <v>55</v>
      </c>
      <c r="B39" s="12" t="s">
        <v>56</v>
      </c>
      <c r="C39" s="14">
        <v>10</v>
      </c>
      <c r="D39" s="18">
        <v>4.99</v>
      </c>
      <c r="E39" s="20">
        <f t="shared" si="1"/>
        <v>49.900000000000006</v>
      </c>
    </row>
  </sheetData>
  <autoFilter ref="A2:F18">
    <filterColumn colId="2">
      <filters>
        <filter val="За склад"/>
      </filters>
    </filterColumn>
  </autoFilter>
  <sortState ref="A27:E39">
    <sortCondition ref="C27:C39"/>
  </sortState>
  <mergeCells count="2">
    <mergeCell ref="A1:F1"/>
    <mergeCell ref="A25:E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opLeftCell="A10" zoomScaleNormal="100" zoomScaleSheetLayoutView="100" workbookViewId="0">
      <selection activeCell="G3" sqref="G3"/>
    </sheetView>
  </sheetViews>
  <sheetFormatPr defaultRowHeight="15" x14ac:dyDescent="0.25"/>
  <cols>
    <col min="1" max="1" width="14.28515625" customWidth="1"/>
    <col min="2" max="2" width="21.140625" customWidth="1"/>
    <col min="3" max="3" width="11.7109375" customWidth="1"/>
    <col min="5" max="6" width="20" customWidth="1"/>
    <col min="7" max="7" width="15.7109375" customWidth="1"/>
    <col min="9" max="9" width="18.7109375" customWidth="1"/>
    <col min="10" max="10" width="20.140625" customWidth="1"/>
    <col min="11" max="11" width="15.7109375" customWidth="1"/>
    <col min="13" max="13" width="15.5703125" customWidth="1"/>
    <col min="14" max="14" width="13.85546875" customWidth="1"/>
    <col min="15" max="15" width="17.28515625" customWidth="1"/>
  </cols>
  <sheetData>
    <row r="1" spans="1:16" ht="21" x14ac:dyDescent="0.35">
      <c r="A1" s="85" t="s">
        <v>83</v>
      </c>
      <c r="B1" s="86"/>
      <c r="C1" s="86"/>
      <c r="D1" s="86"/>
      <c r="E1" s="87"/>
      <c r="F1" s="87"/>
      <c r="G1" s="87"/>
      <c r="I1" s="88" t="s">
        <v>84</v>
      </c>
      <c r="J1" s="88"/>
      <c r="K1" s="88"/>
      <c r="L1" s="88"/>
      <c r="M1" s="88"/>
      <c r="N1" s="88"/>
      <c r="O1" s="88"/>
    </row>
    <row r="2" spans="1:16" ht="37.5" x14ac:dyDescent="0.25">
      <c r="A2" s="29" t="s">
        <v>85</v>
      </c>
      <c r="B2" s="29" t="s">
        <v>86</v>
      </c>
      <c r="C2" s="29" t="s">
        <v>87</v>
      </c>
      <c r="D2" s="71" t="s">
        <v>11</v>
      </c>
      <c r="E2" s="75" t="s">
        <v>88</v>
      </c>
      <c r="F2" s="76" t="s">
        <v>89</v>
      </c>
      <c r="G2" s="73" t="s">
        <v>177</v>
      </c>
      <c r="I2" s="40" t="s">
        <v>85</v>
      </c>
      <c r="J2" s="40" t="s">
        <v>86</v>
      </c>
      <c r="K2" s="40" t="s">
        <v>87</v>
      </c>
      <c r="L2" s="40" t="s">
        <v>11</v>
      </c>
      <c r="M2" s="40" t="s">
        <v>88</v>
      </c>
      <c r="N2" s="41" t="s">
        <v>90</v>
      </c>
      <c r="O2" s="43" t="s">
        <v>177</v>
      </c>
      <c r="P2" s="42"/>
    </row>
    <row r="3" spans="1:16" ht="18.75" x14ac:dyDescent="0.3">
      <c r="A3" s="45" t="s">
        <v>91</v>
      </c>
      <c r="B3" s="46" t="s">
        <v>92</v>
      </c>
      <c r="C3" s="46" t="s">
        <v>93</v>
      </c>
      <c r="D3" s="72">
        <v>4</v>
      </c>
      <c r="E3" s="77">
        <v>1756.32</v>
      </c>
      <c r="F3" s="78">
        <v>0.3</v>
      </c>
      <c r="G3" s="74"/>
      <c r="I3" s="30" t="s">
        <v>94</v>
      </c>
      <c r="J3" s="58" t="s">
        <v>95</v>
      </c>
      <c r="K3" s="48" t="s">
        <v>96</v>
      </c>
      <c r="L3" s="31">
        <v>8</v>
      </c>
      <c r="M3" s="49">
        <v>9.99</v>
      </c>
      <c r="N3" s="32">
        <v>0.3</v>
      </c>
      <c r="O3" s="44"/>
    </row>
    <row r="4" spans="1:16" ht="32.25" x14ac:dyDescent="0.3">
      <c r="A4" s="45" t="s">
        <v>91</v>
      </c>
      <c r="B4" s="46" t="s">
        <v>97</v>
      </c>
      <c r="C4" s="46" t="s">
        <v>93</v>
      </c>
      <c r="D4" s="72">
        <v>6</v>
      </c>
      <c r="E4" s="77">
        <v>1556.68</v>
      </c>
      <c r="F4" s="78">
        <v>0.22</v>
      </c>
      <c r="G4" s="74"/>
      <c r="H4" s="2"/>
      <c r="I4" s="30" t="s">
        <v>94</v>
      </c>
      <c r="J4" s="59" t="s">
        <v>98</v>
      </c>
      <c r="K4" s="50" t="s">
        <v>99</v>
      </c>
      <c r="L4" s="34">
        <v>4</v>
      </c>
      <c r="M4" s="51">
        <v>11.9</v>
      </c>
      <c r="N4" s="35">
        <v>0.55000000000000004</v>
      </c>
      <c r="O4" s="44"/>
    </row>
    <row r="5" spans="1:16" ht="48" x14ac:dyDescent="0.3">
      <c r="A5" s="45" t="s">
        <v>91</v>
      </c>
      <c r="B5" s="46" t="s">
        <v>100</v>
      </c>
      <c r="C5" s="46" t="s">
        <v>101</v>
      </c>
      <c r="D5" s="72">
        <v>3</v>
      </c>
      <c r="E5" s="77">
        <v>1569.49</v>
      </c>
      <c r="F5" s="78">
        <v>0.15</v>
      </c>
      <c r="G5" s="74"/>
      <c r="I5" s="30" t="s">
        <v>94</v>
      </c>
      <c r="J5" s="59" t="s">
        <v>102</v>
      </c>
      <c r="K5" s="50" t="s">
        <v>103</v>
      </c>
      <c r="L5" s="34">
        <v>3</v>
      </c>
      <c r="M5" s="51">
        <v>11.9</v>
      </c>
      <c r="N5" s="35">
        <v>0.44</v>
      </c>
      <c r="O5" s="44"/>
    </row>
    <row r="6" spans="1:16" ht="32.25" x14ac:dyDescent="0.3">
      <c r="A6" s="45" t="s">
        <v>91</v>
      </c>
      <c r="B6" s="62" t="s">
        <v>104</v>
      </c>
      <c r="C6" s="46" t="s">
        <v>101</v>
      </c>
      <c r="D6" s="72">
        <v>5</v>
      </c>
      <c r="E6" s="77">
        <v>2729.6</v>
      </c>
      <c r="F6" s="78">
        <v>7.0000000000000007E-2</v>
      </c>
      <c r="G6" s="74"/>
      <c r="I6" s="30" t="s">
        <v>94</v>
      </c>
      <c r="J6" s="50" t="s">
        <v>105</v>
      </c>
      <c r="K6" s="50" t="s">
        <v>106</v>
      </c>
      <c r="L6" s="34">
        <v>2</v>
      </c>
      <c r="M6" s="51">
        <v>15.9</v>
      </c>
      <c r="N6" s="35">
        <v>0.33</v>
      </c>
      <c r="O6" s="44"/>
    </row>
    <row r="7" spans="1:16" ht="18.75" x14ac:dyDescent="0.3">
      <c r="A7" s="45" t="s">
        <v>91</v>
      </c>
      <c r="B7" s="46" t="s">
        <v>107</v>
      </c>
      <c r="C7" s="46" t="s">
        <v>101</v>
      </c>
      <c r="D7" s="72">
        <v>9</v>
      </c>
      <c r="E7" s="77">
        <v>1774.01</v>
      </c>
      <c r="F7" s="78">
        <v>0.33</v>
      </c>
      <c r="G7" s="74"/>
      <c r="I7" s="33" t="s">
        <v>108</v>
      </c>
      <c r="J7" s="50" t="s">
        <v>109</v>
      </c>
      <c r="K7" s="50" t="s">
        <v>110</v>
      </c>
      <c r="L7" s="34">
        <v>5</v>
      </c>
      <c r="M7" s="51">
        <v>9.9</v>
      </c>
      <c r="N7" s="35">
        <v>0.22</v>
      </c>
      <c r="O7" s="44"/>
    </row>
    <row r="8" spans="1:16" ht="18.75" x14ac:dyDescent="0.3">
      <c r="A8" s="45" t="s">
        <v>91</v>
      </c>
      <c r="B8" s="46" t="s">
        <v>111</v>
      </c>
      <c r="C8" s="46" t="s">
        <v>112</v>
      </c>
      <c r="D8" s="72">
        <v>8</v>
      </c>
      <c r="E8" s="77">
        <v>1205.3900000000001</v>
      </c>
      <c r="F8" s="78">
        <v>0.44</v>
      </c>
      <c r="G8" s="74"/>
      <c r="I8" s="33" t="s">
        <v>108</v>
      </c>
      <c r="J8" s="50" t="s">
        <v>113</v>
      </c>
      <c r="K8" s="50" t="s">
        <v>110</v>
      </c>
      <c r="L8" s="34">
        <v>3</v>
      </c>
      <c r="M8" s="51">
        <v>34.9</v>
      </c>
      <c r="N8" s="35">
        <v>0.12</v>
      </c>
      <c r="O8" s="44"/>
    </row>
    <row r="9" spans="1:16" ht="32.25" x14ac:dyDescent="0.3">
      <c r="A9" s="45" t="s">
        <v>91</v>
      </c>
      <c r="B9" s="46" t="s">
        <v>114</v>
      </c>
      <c r="C9" s="46" t="s">
        <v>112</v>
      </c>
      <c r="D9" s="72">
        <v>5</v>
      </c>
      <c r="E9" s="77">
        <v>1835.27</v>
      </c>
      <c r="F9" s="78">
        <v>0.66</v>
      </c>
      <c r="G9" s="74"/>
      <c r="I9" s="33" t="s">
        <v>115</v>
      </c>
      <c r="J9" s="54" t="s">
        <v>116</v>
      </c>
      <c r="K9" s="52" t="s">
        <v>117</v>
      </c>
      <c r="L9" s="34">
        <v>2</v>
      </c>
      <c r="M9" s="53">
        <v>81.900000000000006</v>
      </c>
      <c r="N9" s="35">
        <v>0.34</v>
      </c>
      <c r="O9" s="44"/>
    </row>
    <row r="10" spans="1:16" ht="18.75" x14ac:dyDescent="0.3">
      <c r="A10" s="45" t="s">
        <v>118</v>
      </c>
      <c r="B10" s="46" t="s">
        <v>119</v>
      </c>
      <c r="C10" s="46" t="s">
        <v>93</v>
      </c>
      <c r="D10" s="72">
        <v>12</v>
      </c>
      <c r="E10" s="77">
        <v>290.89</v>
      </c>
      <c r="F10" s="78">
        <v>0.32</v>
      </c>
      <c r="G10" s="74"/>
      <c r="I10" s="33" t="s">
        <v>115</v>
      </c>
      <c r="J10" s="54" t="s">
        <v>120</v>
      </c>
      <c r="K10" s="52" t="s">
        <v>121</v>
      </c>
      <c r="L10" s="34">
        <v>4</v>
      </c>
      <c r="M10" s="53">
        <v>101.9</v>
      </c>
      <c r="N10" s="35">
        <v>0.35</v>
      </c>
      <c r="O10" s="44"/>
    </row>
    <row r="11" spans="1:16" ht="18.75" x14ac:dyDescent="0.3">
      <c r="A11" s="45" t="s">
        <v>118</v>
      </c>
      <c r="B11" s="46" t="s">
        <v>122</v>
      </c>
      <c r="C11" s="46" t="s">
        <v>93</v>
      </c>
      <c r="D11" s="72">
        <v>10</v>
      </c>
      <c r="E11" s="77">
        <v>299</v>
      </c>
      <c r="F11" s="78">
        <v>0.22</v>
      </c>
      <c r="G11" s="74"/>
      <c r="I11" s="33" t="s">
        <v>115</v>
      </c>
      <c r="J11" s="54" t="s">
        <v>125</v>
      </c>
      <c r="K11" s="52" t="s">
        <v>126</v>
      </c>
      <c r="L11" s="34">
        <v>3</v>
      </c>
      <c r="M11" s="53">
        <v>91.9</v>
      </c>
      <c r="N11" s="35">
        <v>0.43</v>
      </c>
      <c r="O11" s="44"/>
    </row>
    <row r="12" spans="1:16" ht="18.75" x14ac:dyDescent="0.3">
      <c r="A12" s="45" t="s">
        <v>118</v>
      </c>
      <c r="B12" s="46" t="s">
        <v>123</v>
      </c>
      <c r="C12" s="46" t="s">
        <v>124</v>
      </c>
      <c r="D12" s="72">
        <v>6</v>
      </c>
      <c r="E12" s="77">
        <v>892.63</v>
      </c>
      <c r="F12" s="78">
        <v>0.11</v>
      </c>
      <c r="G12" s="74"/>
      <c r="I12" s="33" t="s">
        <v>130</v>
      </c>
      <c r="J12" s="54" t="s">
        <v>131</v>
      </c>
      <c r="K12" s="52" t="s">
        <v>132</v>
      </c>
      <c r="L12" s="34">
        <v>6</v>
      </c>
      <c r="M12" s="53">
        <v>53.9</v>
      </c>
      <c r="N12" s="35">
        <v>0.43</v>
      </c>
      <c r="O12" s="44"/>
    </row>
    <row r="13" spans="1:16" ht="18.75" x14ac:dyDescent="0.3">
      <c r="A13" s="45" t="s">
        <v>127</v>
      </c>
      <c r="B13" s="46" t="s">
        <v>128</v>
      </c>
      <c r="C13" s="46" t="s">
        <v>129</v>
      </c>
      <c r="D13" s="72">
        <v>15</v>
      </c>
      <c r="E13" s="77">
        <v>76.209999999999994</v>
      </c>
      <c r="F13" s="78">
        <v>0.43</v>
      </c>
      <c r="G13" s="74"/>
      <c r="I13" s="33" t="s">
        <v>130</v>
      </c>
      <c r="J13" s="54" t="s">
        <v>134</v>
      </c>
      <c r="K13" s="54" t="s">
        <v>135</v>
      </c>
      <c r="L13" s="34">
        <v>4</v>
      </c>
      <c r="M13" s="53">
        <v>73.900000000000006</v>
      </c>
      <c r="N13" s="35">
        <v>0.55000000000000004</v>
      </c>
      <c r="O13" s="44"/>
    </row>
    <row r="14" spans="1:16" ht="32.25" x14ac:dyDescent="0.3">
      <c r="A14" s="45" t="s">
        <v>127</v>
      </c>
      <c r="B14" s="46" t="s">
        <v>133</v>
      </c>
      <c r="C14" s="46" t="s">
        <v>112</v>
      </c>
      <c r="D14" s="72">
        <v>20</v>
      </c>
      <c r="E14" s="77">
        <v>28.32</v>
      </c>
      <c r="F14" s="78">
        <v>0.22</v>
      </c>
      <c r="G14" s="74"/>
      <c r="I14" s="33" t="s">
        <v>130</v>
      </c>
      <c r="J14" s="54" t="s">
        <v>138</v>
      </c>
      <c r="K14" s="55" t="s">
        <v>138</v>
      </c>
      <c r="L14" s="34">
        <v>3</v>
      </c>
      <c r="M14" s="53">
        <v>80.900000000000006</v>
      </c>
      <c r="N14" s="35">
        <v>0.76</v>
      </c>
      <c r="O14" s="44"/>
    </row>
    <row r="15" spans="1:16" ht="32.25" x14ac:dyDescent="0.3">
      <c r="A15" s="45" t="s">
        <v>127</v>
      </c>
      <c r="B15" s="46" t="s">
        <v>136</v>
      </c>
      <c r="C15" s="46" t="s">
        <v>137</v>
      </c>
      <c r="D15" s="72">
        <v>17</v>
      </c>
      <c r="E15" s="77">
        <v>278.38</v>
      </c>
      <c r="F15" s="78">
        <v>0.33</v>
      </c>
      <c r="G15" s="74"/>
      <c r="I15" s="33" t="s">
        <v>142</v>
      </c>
      <c r="J15" s="54" t="s">
        <v>143</v>
      </c>
      <c r="K15" s="54" t="s">
        <v>144</v>
      </c>
      <c r="L15" s="34">
        <v>2</v>
      </c>
      <c r="M15" s="53">
        <v>26.9</v>
      </c>
      <c r="N15" s="35">
        <v>0.32</v>
      </c>
      <c r="O15" s="44"/>
    </row>
    <row r="16" spans="1:16" ht="32.25" x14ac:dyDescent="0.3">
      <c r="A16" s="47" t="s">
        <v>139</v>
      </c>
      <c r="B16" s="46" t="s">
        <v>140</v>
      </c>
      <c r="C16" s="46" t="s">
        <v>141</v>
      </c>
      <c r="D16" s="72">
        <v>8</v>
      </c>
      <c r="E16" s="77">
        <v>67.2</v>
      </c>
      <c r="F16" s="78">
        <v>0.25</v>
      </c>
      <c r="G16" s="74"/>
      <c r="I16" s="33" t="s">
        <v>142</v>
      </c>
      <c r="J16" s="54" t="s">
        <v>147</v>
      </c>
      <c r="K16" s="55" t="s">
        <v>148</v>
      </c>
      <c r="L16" s="34">
        <v>6</v>
      </c>
      <c r="M16" s="53">
        <v>39.9</v>
      </c>
      <c r="N16" s="35">
        <v>0.13</v>
      </c>
      <c r="O16" s="44"/>
    </row>
    <row r="17" spans="1:15" ht="32.25" x14ac:dyDescent="0.3">
      <c r="A17" s="47" t="s">
        <v>139</v>
      </c>
      <c r="B17" s="46" t="s">
        <v>145</v>
      </c>
      <c r="C17" s="46" t="s">
        <v>146</v>
      </c>
      <c r="D17" s="72">
        <v>2</v>
      </c>
      <c r="E17" s="77">
        <v>204.67</v>
      </c>
      <c r="F17" s="78">
        <v>0.32</v>
      </c>
      <c r="G17" s="74"/>
      <c r="I17" s="33" t="s">
        <v>142</v>
      </c>
      <c r="J17" s="54" t="s">
        <v>151</v>
      </c>
      <c r="K17" s="52" t="s">
        <v>152</v>
      </c>
      <c r="L17" s="34">
        <v>6</v>
      </c>
      <c r="M17" s="53">
        <v>40.9</v>
      </c>
      <c r="N17" s="35">
        <v>0.25</v>
      </c>
      <c r="O17" s="44"/>
    </row>
    <row r="18" spans="1:15" ht="32.25" x14ac:dyDescent="0.3">
      <c r="A18" s="45" t="s">
        <v>149</v>
      </c>
      <c r="B18" s="62" t="s">
        <v>150</v>
      </c>
      <c r="C18" s="46" t="s">
        <v>101</v>
      </c>
      <c r="D18" s="72">
        <v>12</v>
      </c>
      <c r="E18" s="77">
        <v>2204.7800000000002</v>
      </c>
      <c r="F18" s="78">
        <v>0.22</v>
      </c>
      <c r="G18" s="74"/>
      <c r="I18" s="33" t="s">
        <v>178</v>
      </c>
      <c r="J18" s="54" t="s">
        <v>155</v>
      </c>
      <c r="K18" s="52" t="s">
        <v>156</v>
      </c>
      <c r="L18" s="34">
        <v>4</v>
      </c>
      <c r="M18" s="53">
        <v>54.9</v>
      </c>
      <c r="N18" s="35">
        <v>0.56000000000000005</v>
      </c>
      <c r="O18" s="44"/>
    </row>
    <row r="19" spans="1:15" ht="32.25" x14ac:dyDescent="0.3">
      <c r="A19" s="45" t="s">
        <v>149</v>
      </c>
      <c r="B19" s="62" t="s">
        <v>153</v>
      </c>
      <c r="C19" s="46" t="s">
        <v>101</v>
      </c>
      <c r="D19" s="72">
        <v>4</v>
      </c>
      <c r="E19" s="77">
        <v>2135.83</v>
      </c>
      <c r="F19" s="78">
        <v>0.19</v>
      </c>
      <c r="G19" s="74"/>
      <c r="I19" s="33" t="s">
        <v>178</v>
      </c>
      <c r="J19" s="54" t="s">
        <v>158</v>
      </c>
      <c r="K19" s="52" t="s">
        <v>156</v>
      </c>
      <c r="L19" s="34">
        <v>3</v>
      </c>
      <c r="M19" s="53">
        <v>57.9</v>
      </c>
      <c r="N19" s="35">
        <v>0.43</v>
      </c>
      <c r="O19" s="44"/>
    </row>
    <row r="20" spans="1:15" ht="32.25" x14ac:dyDescent="0.3">
      <c r="A20" s="45" t="s">
        <v>149</v>
      </c>
      <c r="B20" s="46" t="s">
        <v>154</v>
      </c>
      <c r="C20" s="46" t="s">
        <v>124</v>
      </c>
      <c r="D20" s="72">
        <v>14</v>
      </c>
      <c r="E20" s="77">
        <v>1903.18</v>
      </c>
      <c r="F20" s="78">
        <v>0.31</v>
      </c>
      <c r="G20" s="74"/>
      <c r="I20" s="36" t="s">
        <v>160</v>
      </c>
      <c r="J20" s="54" t="s">
        <v>161</v>
      </c>
      <c r="K20" s="52" t="s">
        <v>162</v>
      </c>
      <c r="L20" s="34">
        <v>3</v>
      </c>
      <c r="M20" s="53">
        <v>2.9</v>
      </c>
      <c r="N20" s="35">
        <v>0.22</v>
      </c>
      <c r="O20" s="44"/>
    </row>
    <row r="21" spans="1:15" ht="32.25" x14ac:dyDescent="0.3">
      <c r="A21" s="45" t="s">
        <v>149</v>
      </c>
      <c r="B21" s="46" t="s">
        <v>157</v>
      </c>
      <c r="C21" s="46" t="s">
        <v>112</v>
      </c>
      <c r="D21" s="72">
        <v>8</v>
      </c>
      <c r="E21" s="77">
        <v>5450.08</v>
      </c>
      <c r="F21" s="78">
        <v>0.23</v>
      </c>
      <c r="G21" s="74"/>
      <c r="I21" s="36" t="s">
        <v>160</v>
      </c>
      <c r="J21" s="54" t="s">
        <v>165</v>
      </c>
      <c r="K21" s="52" t="s">
        <v>166</v>
      </c>
      <c r="L21" s="34">
        <v>2</v>
      </c>
      <c r="M21" s="53">
        <v>5.9</v>
      </c>
      <c r="N21" s="35">
        <v>0.33</v>
      </c>
      <c r="O21" s="44"/>
    </row>
    <row r="22" spans="1:15" ht="18.75" x14ac:dyDescent="0.3">
      <c r="A22" s="45" t="s">
        <v>149</v>
      </c>
      <c r="B22" s="46" t="s">
        <v>159</v>
      </c>
      <c r="C22" s="46" t="s">
        <v>112</v>
      </c>
      <c r="D22" s="72">
        <v>9</v>
      </c>
      <c r="E22" s="77">
        <v>4053.96</v>
      </c>
      <c r="F22" s="78">
        <v>0.43</v>
      </c>
      <c r="G22" s="74"/>
      <c r="I22" s="33" t="s">
        <v>169</v>
      </c>
      <c r="J22" s="54" t="s">
        <v>170</v>
      </c>
      <c r="K22" s="54" t="s">
        <v>171</v>
      </c>
      <c r="L22" s="34">
        <v>5</v>
      </c>
      <c r="M22" s="53">
        <v>0.9</v>
      </c>
      <c r="N22" s="35">
        <v>0.44</v>
      </c>
      <c r="O22" s="44"/>
    </row>
    <row r="23" spans="1:15" ht="32.25" x14ac:dyDescent="0.3">
      <c r="A23" s="45" t="s">
        <v>163</v>
      </c>
      <c r="B23" s="46" t="s">
        <v>164</v>
      </c>
      <c r="C23" s="46" t="s">
        <v>124</v>
      </c>
      <c r="D23" s="72">
        <v>25</v>
      </c>
      <c r="E23" s="77">
        <v>493.4</v>
      </c>
      <c r="F23" s="78">
        <v>0.22</v>
      </c>
      <c r="G23" s="74"/>
      <c r="I23" s="33" t="s">
        <v>173</v>
      </c>
      <c r="J23" s="60"/>
      <c r="K23" s="55" t="s">
        <v>174</v>
      </c>
      <c r="L23" s="34">
        <v>7</v>
      </c>
      <c r="M23" s="53">
        <v>1.9</v>
      </c>
      <c r="N23" s="35">
        <v>0.55000000000000004</v>
      </c>
      <c r="O23" s="44"/>
    </row>
    <row r="24" spans="1:15" ht="18.75" x14ac:dyDescent="0.3">
      <c r="A24" s="45" t="s">
        <v>163</v>
      </c>
      <c r="B24" s="46" t="s">
        <v>167</v>
      </c>
      <c r="C24" s="46" t="s">
        <v>168</v>
      </c>
      <c r="D24" s="72">
        <v>21</v>
      </c>
      <c r="E24" s="77">
        <v>508.21</v>
      </c>
      <c r="F24" s="78">
        <v>0.12</v>
      </c>
      <c r="G24" s="74"/>
      <c r="I24" s="37" t="s">
        <v>175</v>
      </c>
      <c r="J24" s="61"/>
      <c r="K24" s="56" t="s">
        <v>176</v>
      </c>
      <c r="L24" s="38">
        <v>9</v>
      </c>
      <c r="M24" s="57">
        <v>4.9000000000000004</v>
      </c>
      <c r="N24" s="39">
        <v>0.19</v>
      </c>
      <c r="O24" s="44"/>
    </row>
    <row r="25" spans="1:15" ht="17.25" x14ac:dyDescent="0.3">
      <c r="A25" s="45" t="s">
        <v>163</v>
      </c>
      <c r="B25" s="46" t="s">
        <v>172</v>
      </c>
      <c r="C25" s="46" t="s">
        <v>124</v>
      </c>
      <c r="D25" s="72">
        <v>9</v>
      </c>
      <c r="E25" s="77">
        <v>2439.4</v>
      </c>
      <c r="F25" s="78">
        <v>0.16</v>
      </c>
      <c r="G25" s="74"/>
    </row>
  </sheetData>
  <mergeCells count="2">
    <mergeCell ref="A1:G1"/>
    <mergeCell ref="I1:O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E3" sqref="E3"/>
    </sheetView>
  </sheetViews>
  <sheetFormatPr defaultRowHeight="15" outlineLevelRow="1" x14ac:dyDescent="0.25"/>
  <cols>
    <col min="1" max="1" width="17.42578125" customWidth="1"/>
    <col min="2" max="2" width="12.28515625" customWidth="1"/>
    <col min="3" max="3" width="16.7109375" customWidth="1"/>
    <col min="4" max="4" width="11.42578125" customWidth="1"/>
    <col min="5" max="5" width="46.28515625" bestFit="1" customWidth="1"/>
    <col min="6" max="6" width="18.85546875" customWidth="1"/>
    <col min="7" max="7" width="14.85546875" customWidth="1"/>
    <col min="11" max="11" width="21.7109375" customWidth="1"/>
    <col min="12" max="12" width="23" customWidth="1"/>
  </cols>
  <sheetData>
    <row r="1" spans="1:7" ht="47.25" x14ac:dyDescent="0.25">
      <c r="A1" s="65" t="s">
        <v>83</v>
      </c>
      <c r="B1" s="66" t="s">
        <v>181</v>
      </c>
      <c r="C1" s="66" t="s">
        <v>182</v>
      </c>
      <c r="D1" s="1"/>
      <c r="E1" s="68" t="s">
        <v>84</v>
      </c>
      <c r="F1" s="68" t="s">
        <v>180</v>
      </c>
      <c r="G1" s="68" t="s">
        <v>179</v>
      </c>
    </row>
    <row r="2" spans="1:7" ht="15.75" x14ac:dyDescent="0.25">
      <c r="A2" s="64"/>
      <c r="B2" s="67"/>
      <c r="C2" s="67"/>
      <c r="D2" s="1"/>
      <c r="E2" s="33" t="s">
        <v>183</v>
      </c>
      <c r="F2" s="69"/>
      <c r="G2" s="70"/>
    </row>
    <row r="3" spans="1:7" ht="15.75" x14ac:dyDescent="0.25">
      <c r="A3" s="64"/>
      <c r="B3" s="67"/>
      <c r="C3" s="67"/>
      <c r="D3" s="1"/>
      <c r="E3" s="33" t="s">
        <v>184</v>
      </c>
      <c r="F3" s="70"/>
      <c r="G3" s="70"/>
    </row>
    <row r="4" spans="1:7" ht="16.149999999999999" customHeight="1" x14ac:dyDescent="0.25">
      <c r="A4" s="64"/>
      <c r="B4" s="67"/>
      <c r="C4" s="67"/>
      <c r="D4" s="1"/>
      <c r="E4" s="33" t="s">
        <v>185</v>
      </c>
      <c r="F4" s="70"/>
      <c r="G4" s="70"/>
    </row>
    <row r="5" spans="1:7" ht="15.75" x14ac:dyDescent="0.25">
      <c r="A5" s="64"/>
      <c r="B5" s="67"/>
      <c r="C5" s="67"/>
      <c r="D5" s="1"/>
      <c r="E5" s="33" t="s">
        <v>186</v>
      </c>
      <c r="F5" s="70"/>
      <c r="G5" s="70"/>
    </row>
    <row r="6" spans="1:7" ht="16.149999999999999" customHeight="1" x14ac:dyDescent="0.25">
      <c r="A6" s="64"/>
      <c r="B6" s="67"/>
      <c r="C6" s="67"/>
      <c r="E6" s="4"/>
      <c r="F6" s="4"/>
      <c r="G6" s="5"/>
    </row>
    <row r="7" spans="1:7" ht="18.75" x14ac:dyDescent="0.3">
      <c r="A7" s="6"/>
      <c r="B7" s="6"/>
      <c r="C7" s="7"/>
    </row>
    <row r="9" spans="1:7" outlineLevel="1" x14ac:dyDescent="0.25"/>
    <row r="10" spans="1:7" outlineLevel="1" x14ac:dyDescent="0.25"/>
    <row r="11" spans="1:7" outlineLevel="1" x14ac:dyDescent="0.25"/>
  </sheetData>
  <dataValidations count="2">
    <dataValidation type="list" showInputMessage="1" showErrorMessage="1" sqref="A7:B8 A2:A6">
      <formula1>"Компютър, Лаптоп, Графичен таблет, Клавиатура, Монитор, "</formula1>
    </dataValidation>
    <dataValidation type="list" allowBlank="1" showInputMessage="1" showErrorMessage="1" errorTitle="Потърсете помощ!" error="Въвели сте част, която се съдържа повече от един вид" promptTitle="Заповядайте!" prompt="Въведете част" sqref="E6:F6">
      <formula1>"Захранващ кабел, Преходник, DVD записвачка, Звукова карта, Адаптер"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>
      <selection activeCell="F21" sqref="F21"/>
    </sheetView>
  </sheetViews>
  <sheetFormatPr defaultRowHeight="15" x14ac:dyDescent="0.25"/>
  <cols>
    <col min="1" max="1" width="12.7109375" bestFit="1" customWidth="1"/>
    <col min="5" max="5" width="10.28515625" bestFit="1" customWidth="1"/>
    <col min="6" max="6" width="22.140625" bestFit="1" customWidth="1"/>
    <col min="7" max="7" width="23.7109375" bestFit="1" customWidth="1"/>
  </cols>
  <sheetData>
    <row r="1" spans="1:7" ht="31.9" customHeight="1" x14ac:dyDescent="0.25">
      <c r="A1" s="63" t="s">
        <v>85</v>
      </c>
      <c r="B1" s="63" t="s">
        <v>86</v>
      </c>
      <c r="C1" s="63" t="s">
        <v>87</v>
      </c>
      <c r="D1" s="63" t="s">
        <v>11</v>
      </c>
      <c r="E1" s="63" t="s">
        <v>88</v>
      </c>
      <c r="F1" s="63" t="s">
        <v>90</v>
      </c>
      <c r="G1" s="63" t="s">
        <v>177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Id xmlns="bb439a85-a449-4840-8959-60b27d1021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70152891BD95A42A2EB9EB5DF2C0E79" ma:contentTypeVersion="11" ma:contentTypeDescription="Създаване на нов документ" ma:contentTypeScope="" ma:versionID="c36f4303074b27ee0f9431943b070c75">
  <xsd:schema xmlns:xsd="http://www.w3.org/2001/XMLSchema" xmlns:xs="http://www.w3.org/2001/XMLSchema" xmlns:p="http://schemas.microsoft.com/office/2006/metadata/properties" xmlns:ns2="bb439a85-a449-4840-8959-60b27d1021d9" xmlns:ns3="9c7b7ba9-a764-46da-8de7-f3e38d3d36e3" targetNamespace="http://schemas.microsoft.com/office/2006/metadata/properties" ma:root="true" ma:fieldsID="08df08ccfb4b036203c6ab326ef0cd75" ns2:_="" ns3:_="">
    <xsd:import namespace="bb439a85-a449-4840-8959-60b27d1021d9"/>
    <xsd:import namespace="9c7b7ba9-a764-46da-8de7-f3e38d3d36e3"/>
    <xsd:element name="properties">
      <xsd:complexType>
        <xsd:sequence>
          <xsd:element name="documentManagement">
            <xsd:complexType>
              <xsd:all>
                <xsd:element ref="ns2:ReferenceId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39a85-a449-4840-8959-60b27d1021d9" elementFormDefault="qualified">
    <xsd:import namespace="http://schemas.microsoft.com/office/2006/documentManagement/types"/>
    <xsd:import namespace="http://schemas.microsoft.com/office/infopath/2007/PartnerControls"/>
    <xsd:element name="ReferenceId" ma:index="8" nillable="true" ma:displayName="ReferenceId" ma:indexed="true" ma:internalName="ReferenceId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b7ba9-a764-46da-8de7-f3e38d3d36e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Споделено 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Споделени с подробност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ъдържание"/>
        <xsd:element ref="dc:title" minOccurs="0" maxOccurs="1" ma:index="4" ma:displayName="Заглав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E1BCE5-BA99-4BB5-BA03-5E80BD7E15C5}">
  <ds:schemaRefs>
    <ds:schemaRef ds:uri="http://schemas.microsoft.com/office/2006/metadata/properties"/>
    <ds:schemaRef ds:uri="http://schemas.microsoft.com/office/infopath/2007/PartnerControls"/>
    <ds:schemaRef ds:uri="bb439a85-a449-4840-8959-60b27d1021d9"/>
  </ds:schemaRefs>
</ds:datastoreItem>
</file>

<file path=customXml/itemProps2.xml><?xml version="1.0" encoding="utf-8"?>
<ds:datastoreItem xmlns:ds="http://schemas.openxmlformats.org/officeDocument/2006/customXml" ds:itemID="{5305BF5B-782D-4E5C-9338-3C16719104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505CA0-1AE2-41CC-BD95-B360E023B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439a85-a449-4840-8959-60b27d1021d9"/>
    <ds:schemaRef ds:uri="9c7b7ba9-a764-46da-8de7-f3e38d3d36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Интериор - материална база </vt:lpstr>
      <vt:lpstr>Филтриране и сортиране на интер</vt:lpstr>
      <vt:lpstr>Налични стоки</vt:lpstr>
      <vt:lpstr>Изчисления</vt:lpstr>
      <vt:lpstr>Критерии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diang</dc:creator>
  <cp:keywords/>
  <dc:description/>
  <cp:lastModifiedBy>Zhana</cp:lastModifiedBy>
  <cp:revision/>
  <dcterms:created xsi:type="dcterms:W3CDTF">2020-11-24T18:00:34Z</dcterms:created>
  <dcterms:modified xsi:type="dcterms:W3CDTF">2022-02-11T09:18:04Z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0x010100E70152891BD95A42A2EB9EB5DF2C0E79</vt:lpwstr>
  </property>
</Properties>
</file>